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Carmacks\Carmacks Copper\Reports\2015 Assessment report\CD\Trench assays\"/>
    </mc:Choice>
  </mc:AlternateContent>
  <bookViews>
    <workbookView xWindow="0" yWindow="0" windowWidth="25605" windowHeight="14640"/>
  </bookViews>
  <sheets>
    <sheet name="Trench geochem database" sheetId="3" r:id="rId1"/>
    <sheet name="Trench interval summary" sheetId="4" r:id="rId2"/>
    <sheet name="Trench geochem for GIS" sheetId="5" r:id="rId3"/>
    <sheet name="Trench sample descriptions" sheetId="1" r:id="rId4"/>
    <sheet name="Geochem data for trenches" sheetId="2" r:id="rId5"/>
  </sheets>
  <definedNames>
    <definedName name="_xlnm._FilterDatabase" localSheetId="0" hidden="1">'Trench geochem database'!$A$3:$BF$142</definedName>
    <definedName name="_xlnm._FilterDatabase" localSheetId="2" hidden="1">'Trench geochem for GIS'!$A$2:$AX$140</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S141" i="3" l="1"/>
  <c r="AT141" i="3"/>
  <c r="AR141" i="3"/>
  <c r="AS140" i="3"/>
  <c r="AS139" i="3"/>
  <c r="AT139" i="3"/>
  <c r="AR139" i="3"/>
  <c r="AS138" i="3"/>
  <c r="AS135" i="3"/>
  <c r="AT135" i="3"/>
  <c r="AR135" i="3"/>
  <c r="AS134" i="3"/>
  <c r="AS131" i="3" l="1"/>
  <c r="AT131" i="3"/>
  <c r="AR131" i="3"/>
  <c r="AS130" i="3"/>
  <c r="AS127" i="3"/>
  <c r="AT127" i="3"/>
  <c r="AR127" i="3"/>
  <c r="AS126" i="3"/>
  <c r="AS124" i="3"/>
  <c r="AT124" i="3"/>
  <c r="AR124" i="3"/>
  <c r="AS121" i="3"/>
  <c r="AS118" i="3"/>
  <c r="AT118" i="3"/>
  <c r="AR118" i="3"/>
  <c r="AS117" i="3"/>
  <c r="AS115" i="3"/>
  <c r="AT115" i="3"/>
  <c r="AR115" i="3"/>
  <c r="AS114" i="3"/>
  <c r="AS108" i="3"/>
  <c r="AT108" i="3"/>
  <c r="AR108" i="3"/>
  <c r="AS107" i="3"/>
  <c r="AS103" i="3"/>
  <c r="AT103" i="3"/>
  <c r="AR103" i="3"/>
  <c r="AS101" i="3"/>
  <c r="AS86" i="3"/>
  <c r="AT86" i="3"/>
  <c r="AR86" i="3"/>
  <c r="AS83" i="3"/>
  <c r="AS76" i="3"/>
  <c r="AT76" i="3"/>
  <c r="AR76" i="3"/>
  <c r="AS75" i="3"/>
  <c r="AS62" i="3"/>
  <c r="AT62" i="3"/>
  <c r="AR62" i="3"/>
  <c r="AS60" i="3"/>
  <c r="AS47" i="3"/>
  <c r="AT47" i="3"/>
  <c r="AR47" i="3"/>
  <c r="AS46" i="3"/>
  <c r="AS37" i="3"/>
  <c r="AT37" i="3"/>
  <c r="AR37" i="3"/>
  <c r="AS36" i="3"/>
  <c r="AS30" i="3"/>
  <c r="AT30" i="3"/>
  <c r="AR30" i="3"/>
  <c r="AS29" i="3"/>
  <c r="AS28" i="3"/>
  <c r="AT28" i="3"/>
  <c r="AR28" i="3"/>
  <c r="AS27" i="3"/>
  <c r="AS26" i="3"/>
  <c r="AT26" i="3"/>
  <c r="AR26" i="3"/>
  <c r="AS25" i="3"/>
  <c r="AS23" i="3"/>
  <c r="AT23" i="3"/>
  <c r="AR23" i="3"/>
  <c r="AS22" i="3"/>
  <c r="AS21" i="3"/>
  <c r="AT21" i="3"/>
  <c r="AR21" i="3"/>
  <c r="AS19" i="3"/>
  <c r="AS17" i="3"/>
  <c r="AT17" i="3"/>
  <c r="AR17" i="3"/>
  <c r="AS16" i="3"/>
  <c r="AS13" i="3"/>
  <c r="AT13" i="3"/>
  <c r="AR13" i="3"/>
  <c r="AS11" i="3"/>
  <c r="AQ5" i="3"/>
  <c r="AQ6" i="3"/>
  <c r="AQ7" i="3"/>
  <c r="AQ8" i="3"/>
  <c r="AQ9" i="3"/>
  <c r="AQ10" i="3"/>
  <c r="AQ11" i="3"/>
  <c r="AQ12" i="3"/>
  <c r="AQ13" i="3"/>
  <c r="AQ14" i="3"/>
  <c r="AQ15" i="3"/>
  <c r="AQ16" i="3"/>
  <c r="AQ17" i="3"/>
  <c r="AQ18" i="3"/>
  <c r="AQ19" i="3"/>
  <c r="AQ20" i="3"/>
  <c r="AQ21" i="3"/>
  <c r="AQ22" i="3"/>
  <c r="AQ23" i="3"/>
  <c r="AQ24" i="3"/>
  <c r="AQ25" i="3"/>
  <c r="AQ26" i="3"/>
  <c r="AQ27" i="3"/>
  <c r="AQ28" i="3"/>
  <c r="AQ29" i="3"/>
  <c r="AQ30" i="3"/>
  <c r="AQ31" i="3"/>
  <c r="AQ32" i="3"/>
  <c r="AQ33" i="3"/>
  <c r="AQ34" i="3"/>
  <c r="AQ35" i="3"/>
  <c r="AQ36" i="3"/>
  <c r="AQ37" i="3"/>
  <c r="AQ38" i="3"/>
  <c r="AQ39" i="3"/>
  <c r="AQ40" i="3"/>
  <c r="AQ41" i="3"/>
  <c r="AQ42" i="3"/>
  <c r="AQ43" i="3"/>
  <c r="AQ44" i="3"/>
  <c r="AQ45" i="3"/>
  <c r="AQ46" i="3"/>
  <c r="AQ47" i="3"/>
  <c r="AQ48" i="3"/>
  <c r="AQ49" i="3"/>
  <c r="AQ50" i="3"/>
  <c r="AQ51" i="3"/>
  <c r="AQ52" i="3"/>
  <c r="AQ53" i="3"/>
  <c r="AQ54" i="3"/>
  <c r="AQ55" i="3"/>
  <c r="AQ56" i="3"/>
  <c r="AQ57" i="3"/>
  <c r="AQ58" i="3"/>
  <c r="AQ59" i="3"/>
  <c r="AQ60" i="3"/>
  <c r="AQ61" i="3"/>
  <c r="AQ62" i="3"/>
  <c r="AQ63" i="3"/>
  <c r="AQ64" i="3"/>
  <c r="AQ65" i="3"/>
  <c r="AQ66" i="3"/>
  <c r="AQ67" i="3"/>
  <c r="AQ68" i="3"/>
  <c r="AQ69" i="3"/>
  <c r="AQ70" i="3"/>
  <c r="AQ71" i="3"/>
  <c r="AQ72" i="3"/>
  <c r="AQ73" i="3"/>
  <c r="AQ74" i="3"/>
  <c r="AQ75" i="3"/>
  <c r="AQ76" i="3"/>
  <c r="AQ77" i="3"/>
  <c r="AQ78" i="3"/>
  <c r="AQ79" i="3"/>
  <c r="AQ80" i="3"/>
  <c r="AQ81" i="3"/>
  <c r="AQ82" i="3"/>
  <c r="AQ83" i="3"/>
  <c r="AQ84" i="3"/>
  <c r="AQ85" i="3"/>
  <c r="AQ86" i="3"/>
  <c r="AQ87" i="3"/>
  <c r="AQ88" i="3"/>
  <c r="AQ89" i="3"/>
  <c r="AQ90" i="3"/>
  <c r="AQ91" i="3"/>
  <c r="AQ92" i="3"/>
  <c r="AQ93" i="3"/>
  <c r="AQ94" i="3"/>
  <c r="AQ95" i="3"/>
  <c r="AQ96" i="3"/>
  <c r="AQ97" i="3"/>
  <c r="AQ98" i="3"/>
  <c r="AQ99" i="3"/>
  <c r="AQ100" i="3"/>
  <c r="AQ101" i="3"/>
  <c r="AQ102" i="3"/>
  <c r="AQ103" i="3"/>
  <c r="AQ104" i="3"/>
  <c r="AQ105" i="3"/>
  <c r="AQ106" i="3"/>
  <c r="AQ107" i="3"/>
  <c r="AQ108" i="3"/>
  <c r="AQ109" i="3"/>
  <c r="AQ110" i="3"/>
  <c r="AQ111" i="3"/>
  <c r="AQ112" i="3"/>
  <c r="AQ113" i="3"/>
  <c r="AQ114" i="3"/>
  <c r="AQ115" i="3"/>
  <c r="AQ116" i="3"/>
  <c r="AQ117" i="3"/>
  <c r="AQ118" i="3"/>
  <c r="AQ119" i="3"/>
  <c r="AQ120" i="3"/>
  <c r="AQ121" i="3"/>
  <c r="AQ122" i="3"/>
  <c r="AQ123" i="3"/>
  <c r="AQ124" i="3"/>
  <c r="AQ125" i="3"/>
  <c r="AQ126" i="3"/>
  <c r="AQ127" i="3"/>
  <c r="AQ128" i="3"/>
  <c r="AQ129" i="3"/>
  <c r="AQ130" i="3"/>
  <c r="AQ131" i="3"/>
  <c r="AQ132" i="3"/>
  <c r="AQ133" i="3"/>
  <c r="AQ134" i="3"/>
  <c r="AQ135" i="3"/>
  <c r="AQ136" i="3"/>
  <c r="AQ137" i="3"/>
  <c r="AQ138" i="3"/>
  <c r="AQ139" i="3"/>
  <c r="AQ140" i="3"/>
  <c r="AQ141" i="3"/>
  <c r="AQ142" i="3"/>
  <c r="AQ4" i="3"/>
  <c r="AP5" i="3"/>
  <c r="AP6" i="3"/>
  <c r="AP7" i="3"/>
  <c r="AP8" i="3"/>
  <c r="AP9" i="3"/>
  <c r="AP10" i="3"/>
  <c r="AP11" i="3"/>
  <c r="AP12" i="3"/>
  <c r="AP13" i="3"/>
  <c r="AP14" i="3"/>
  <c r="AP15" i="3"/>
  <c r="AP16" i="3"/>
  <c r="AP17" i="3"/>
  <c r="AP18" i="3"/>
  <c r="AP19" i="3"/>
  <c r="AP20" i="3"/>
  <c r="AP21" i="3"/>
  <c r="AP22" i="3"/>
  <c r="AP23" i="3"/>
  <c r="AP24" i="3"/>
  <c r="AP25" i="3"/>
  <c r="AP26" i="3"/>
  <c r="AP27" i="3"/>
  <c r="AP28" i="3"/>
  <c r="AP29" i="3"/>
  <c r="AP30" i="3"/>
  <c r="AP31" i="3"/>
  <c r="AP32" i="3"/>
  <c r="AP33" i="3"/>
  <c r="AP34" i="3"/>
  <c r="AP35" i="3"/>
  <c r="AP36" i="3"/>
  <c r="AP37" i="3"/>
  <c r="AP38" i="3"/>
  <c r="AP39" i="3"/>
  <c r="AP40" i="3"/>
  <c r="AP41" i="3"/>
  <c r="AP42" i="3"/>
  <c r="AP43" i="3"/>
  <c r="AP44" i="3"/>
  <c r="AP45" i="3"/>
  <c r="AP46" i="3"/>
  <c r="AP47" i="3"/>
  <c r="AP48" i="3"/>
  <c r="AP49" i="3"/>
  <c r="AP50" i="3"/>
  <c r="AP51" i="3"/>
  <c r="AP52" i="3"/>
  <c r="AP53" i="3"/>
  <c r="AP54" i="3"/>
  <c r="AP55" i="3"/>
  <c r="AP56" i="3"/>
  <c r="AP57" i="3"/>
  <c r="AP58" i="3"/>
  <c r="AP59" i="3"/>
  <c r="AP60" i="3"/>
  <c r="AP61" i="3"/>
  <c r="AP62" i="3"/>
  <c r="AP63" i="3"/>
  <c r="AP64" i="3"/>
  <c r="AP65" i="3"/>
  <c r="AP66" i="3"/>
  <c r="AP67" i="3"/>
  <c r="AP68" i="3"/>
  <c r="AP69" i="3"/>
  <c r="AP70" i="3"/>
  <c r="AP71" i="3"/>
  <c r="AP72" i="3"/>
  <c r="AP73" i="3"/>
  <c r="AP74" i="3"/>
  <c r="AP75" i="3"/>
  <c r="AP76" i="3"/>
  <c r="AP77" i="3"/>
  <c r="AP78" i="3"/>
  <c r="AP79" i="3"/>
  <c r="AP80" i="3"/>
  <c r="AP81" i="3"/>
  <c r="AP82" i="3"/>
  <c r="AP83" i="3"/>
  <c r="AP84" i="3"/>
  <c r="AP85" i="3"/>
  <c r="AP86" i="3"/>
  <c r="AP87" i="3"/>
  <c r="AP88" i="3"/>
  <c r="AP89" i="3"/>
  <c r="AP90" i="3"/>
  <c r="AP91" i="3"/>
  <c r="AP92" i="3"/>
  <c r="AP93" i="3"/>
  <c r="AP94" i="3"/>
  <c r="AP95" i="3"/>
  <c r="AP96" i="3"/>
  <c r="AP97" i="3"/>
  <c r="AP98" i="3"/>
  <c r="AP99" i="3"/>
  <c r="AP100" i="3"/>
  <c r="AP101" i="3"/>
  <c r="AP102" i="3"/>
  <c r="AP103" i="3"/>
  <c r="AP104" i="3"/>
  <c r="AP105" i="3"/>
  <c r="AP106" i="3"/>
  <c r="AP107" i="3"/>
  <c r="AP108" i="3"/>
  <c r="AP109" i="3"/>
  <c r="AP110" i="3"/>
  <c r="AP111" i="3"/>
  <c r="AP112" i="3"/>
  <c r="AP113" i="3"/>
  <c r="AP114" i="3"/>
  <c r="AP115" i="3"/>
  <c r="AP116" i="3"/>
  <c r="AP117" i="3"/>
  <c r="AP118" i="3"/>
  <c r="AP119" i="3"/>
  <c r="AP120" i="3"/>
  <c r="AP121" i="3"/>
  <c r="AP122" i="3"/>
  <c r="AP123" i="3"/>
  <c r="AP124" i="3"/>
  <c r="AP125" i="3"/>
  <c r="AP126" i="3"/>
  <c r="AP127" i="3"/>
  <c r="AP128" i="3"/>
  <c r="AP129" i="3"/>
  <c r="AP130" i="3"/>
  <c r="AP131" i="3"/>
  <c r="AP132" i="3"/>
  <c r="AP133" i="3"/>
  <c r="AP134" i="3"/>
  <c r="AP135" i="3"/>
  <c r="AP136" i="3"/>
  <c r="AP137" i="3"/>
  <c r="AP138" i="3"/>
  <c r="AP139" i="3"/>
  <c r="AP140" i="3"/>
  <c r="AP141" i="3"/>
  <c r="AP142" i="3"/>
  <c r="AP4" i="3"/>
  <c r="AO5" i="3"/>
  <c r="AO6" i="3"/>
  <c r="AO7" i="3"/>
  <c r="AO8" i="3"/>
  <c r="AO9" i="3"/>
  <c r="AO10" i="3"/>
  <c r="AO11" i="3"/>
  <c r="AO12" i="3"/>
  <c r="AO13" i="3"/>
  <c r="AO14" i="3"/>
  <c r="AO15" i="3"/>
  <c r="AO16" i="3"/>
  <c r="AO17" i="3"/>
  <c r="AO18" i="3"/>
  <c r="AO19" i="3"/>
  <c r="AO20" i="3"/>
  <c r="AO21" i="3"/>
  <c r="AO22" i="3"/>
  <c r="AO23" i="3"/>
  <c r="AO24" i="3"/>
  <c r="AO25" i="3"/>
  <c r="AO26" i="3"/>
  <c r="AO27" i="3"/>
  <c r="AO28" i="3"/>
  <c r="AO29" i="3"/>
  <c r="AO30" i="3"/>
  <c r="AO31" i="3"/>
  <c r="AO32" i="3"/>
  <c r="AO33" i="3"/>
  <c r="AO34" i="3"/>
  <c r="AO35" i="3"/>
  <c r="AO36" i="3"/>
  <c r="AO37" i="3"/>
  <c r="AO38" i="3"/>
  <c r="AO39" i="3"/>
  <c r="AO40" i="3"/>
  <c r="AO41" i="3"/>
  <c r="AO42" i="3"/>
  <c r="AO43" i="3"/>
  <c r="AO44" i="3"/>
  <c r="AO45" i="3"/>
  <c r="AO46" i="3"/>
  <c r="AO47" i="3"/>
  <c r="AO48" i="3"/>
  <c r="AO49" i="3"/>
  <c r="AO50" i="3"/>
  <c r="AO51" i="3"/>
  <c r="AO52" i="3"/>
  <c r="AO53" i="3"/>
  <c r="AO54" i="3"/>
  <c r="AO55" i="3"/>
  <c r="AO56" i="3"/>
  <c r="AO57" i="3"/>
  <c r="AO58" i="3"/>
  <c r="AO59" i="3"/>
  <c r="AO60" i="3"/>
  <c r="AO61" i="3"/>
  <c r="AO62" i="3"/>
  <c r="AO63" i="3"/>
  <c r="AO64" i="3"/>
  <c r="AO65" i="3"/>
  <c r="AO66" i="3"/>
  <c r="AO67" i="3"/>
  <c r="AO68" i="3"/>
  <c r="AO69" i="3"/>
  <c r="AO70" i="3"/>
  <c r="AO71" i="3"/>
  <c r="AO72" i="3"/>
  <c r="AO73" i="3"/>
  <c r="AO74" i="3"/>
  <c r="AO75" i="3"/>
  <c r="AO76" i="3"/>
  <c r="AO77" i="3"/>
  <c r="AO78" i="3"/>
  <c r="AO79" i="3"/>
  <c r="AO80" i="3"/>
  <c r="AO81" i="3"/>
  <c r="AO82" i="3"/>
  <c r="AO83" i="3"/>
  <c r="AO84" i="3"/>
  <c r="AO85" i="3"/>
  <c r="AO86" i="3"/>
  <c r="AO87" i="3"/>
  <c r="AO88" i="3"/>
  <c r="AO89" i="3"/>
  <c r="AO90" i="3"/>
  <c r="AO91" i="3"/>
  <c r="AO92" i="3"/>
  <c r="AO93" i="3"/>
  <c r="AO94" i="3"/>
  <c r="AO95" i="3"/>
  <c r="AO96" i="3"/>
  <c r="AO97" i="3"/>
  <c r="AO98" i="3"/>
  <c r="AO99" i="3"/>
  <c r="AO100" i="3"/>
  <c r="AO101" i="3"/>
  <c r="AO102" i="3"/>
  <c r="AO103" i="3"/>
  <c r="AO104" i="3"/>
  <c r="AO105" i="3"/>
  <c r="AO106" i="3"/>
  <c r="AO107" i="3"/>
  <c r="AO108" i="3"/>
  <c r="AO109" i="3"/>
  <c r="AO110" i="3"/>
  <c r="AO111" i="3"/>
  <c r="AO112" i="3"/>
  <c r="AO113" i="3"/>
  <c r="AO114" i="3"/>
  <c r="AO115" i="3"/>
  <c r="AO116" i="3"/>
  <c r="AO117" i="3"/>
  <c r="AO118" i="3"/>
  <c r="AO119" i="3"/>
  <c r="AO120" i="3"/>
  <c r="AO121" i="3"/>
  <c r="AO122" i="3"/>
  <c r="AO123" i="3"/>
  <c r="AO124" i="3"/>
  <c r="AO125" i="3"/>
  <c r="AO126" i="3"/>
  <c r="AO127" i="3"/>
  <c r="AO128" i="3"/>
  <c r="AO129" i="3"/>
  <c r="AO130" i="3"/>
  <c r="AO131" i="3"/>
  <c r="AO132" i="3"/>
  <c r="AO133" i="3"/>
  <c r="AO134" i="3"/>
  <c r="AO135" i="3"/>
  <c r="AO136" i="3"/>
  <c r="AO137" i="3"/>
  <c r="AO138" i="3"/>
  <c r="AO139" i="3"/>
  <c r="AO140" i="3"/>
  <c r="AO141" i="3"/>
  <c r="AO142" i="3"/>
  <c r="AO4" i="3"/>
</calcChain>
</file>

<file path=xl/sharedStrings.xml><?xml version="1.0" encoding="utf-8"?>
<sst xmlns="http://schemas.openxmlformats.org/spreadsheetml/2006/main" count="5904" uniqueCount="452">
  <si>
    <t>Trench</t>
  </si>
  <si>
    <t>Zone</t>
  </si>
  <si>
    <t>From(m)</t>
  </si>
  <si>
    <t>To(m)</t>
  </si>
  <si>
    <t>Width(m)</t>
  </si>
  <si>
    <t>Sample</t>
  </si>
  <si>
    <t>Easting</t>
  </si>
  <si>
    <t>Northing</t>
  </si>
  <si>
    <t>Distance_from_which_end</t>
  </si>
  <si>
    <t>Type</t>
  </si>
  <si>
    <t>Description</t>
  </si>
  <si>
    <t>Mineralization</t>
  </si>
  <si>
    <t>15-TR-Z2_01</t>
  </si>
  <si>
    <t>E899935</t>
  </si>
  <si>
    <t>south</t>
  </si>
  <si>
    <t>chip</t>
  </si>
  <si>
    <t>Lighter brown to beige weathered section with strong hematitic staining at the begining. Dark green to black coloured, massive textured, medium-grained hornblendite with strongly chlorotized matrix and local rusty weathered sulphide pockets. Strongly magnetic with fine-grained magnetite in matrix.</t>
  </si>
  <si>
    <t xml:space="preserve">Magnetite </t>
  </si>
  <si>
    <t>E899936</t>
  </si>
  <si>
    <t>TR15-40</t>
  </si>
  <si>
    <t>E899937</t>
  </si>
  <si>
    <t>east</t>
  </si>
  <si>
    <t>Bulk</t>
  </si>
  <si>
    <t xml:space="preserve">Coarse-grained, strongly sheared, K-spar altered granodiorite with local epidote alteration.Cu minralization is localized in small 350 trending shear zones in mafic-rich bitotite qz-plag-bt schist. </t>
  </si>
  <si>
    <t>malachite-azurite</t>
  </si>
  <si>
    <t>TR15-42</t>
  </si>
  <si>
    <t>E899938</t>
  </si>
  <si>
    <t xml:space="preserve">Strongly foliated mafic schist. Cu mineralization occurs throught the interval. </t>
  </si>
  <si>
    <t>malachite</t>
  </si>
  <si>
    <t>E899939</t>
  </si>
  <si>
    <t>E899940</t>
  </si>
  <si>
    <t>E899941</t>
  </si>
  <si>
    <t>E899942</t>
  </si>
  <si>
    <t>E899943</t>
  </si>
  <si>
    <t>E899944</t>
  </si>
  <si>
    <t xml:space="preserve">Less foliated mafic schist with local granodiorite dikes. Cu mineralization occurs in localized 349 trending shear zones. </t>
  </si>
  <si>
    <t>E899945</t>
  </si>
  <si>
    <t>TR15-43</t>
  </si>
  <si>
    <t>E899946</t>
  </si>
  <si>
    <t>Sample starts in slightly Cu stained granodiorite, then turns into strongly foliated mafic schist with brownish weathering. Malachite mineralization occurs throughout this interval, locally more concentrated on S1 .</t>
  </si>
  <si>
    <t>E899947</t>
  </si>
  <si>
    <t>Strongly malachite  and azurite mineralized interval. Bedrock is well-foliated mafic schist with yellow brown weathered surface. This section is very incompetent, locally powdery sections.</t>
  </si>
  <si>
    <t>malachite, azurite</t>
  </si>
  <si>
    <t>TR14-43</t>
  </si>
  <si>
    <t>E899948</t>
  </si>
  <si>
    <t xml:space="preserve">More competent, black coloured mafic schist with malachite staining throughout the interval. The last metre of this interval is especially mineralized. The last 0.5 m is hematitic stained granodiorite with local malachite staining. </t>
  </si>
  <si>
    <t>TR15-44</t>
  </si>
  <si>
    <t>E899949</t>
  </si>
  <si>
    <t>The start of this interval is in massive, slightly malachite stained granodiorite with K-spar megacrysts.  At 11 m bedrock changes to strongly foliated mafic schist with malachite throughout the interval.</t>
  </si>
  <si>
    <t>E899950</t>
  </si>
  <si>
    <t>K-spar-epidot altered, strongly foliated granodiorite interlayered with mafic schist. Dominantly malachite stained with maybe some tenorite. Interval ends in hematitic granodiroite.</t>
  </si>
  <si>
    <t>E899951</t>
  </si>
  <si>
    <t>This interval overlaps with previous interval because the other side of the trench has a different lithology distribution. Dominantly, strongly foliated mafic shist</t>
  </si>
  <si>
    <t>E899952</t>
  </si>
  <si>
    <t>Very crumbly, foliated mafic schist with malachite throughout the interval. The end of the interval is hematitic granodiorite.</t>
  </si>
  <si>
    <t>E899953</t>
  </si>
  <si>
    <t>This interval starts of in strongly hematitic weathered granodiorite and turns into strongly foliated mafic schist with light beige coloured weathering. Dominant oxide is malachite.</t>
  </si>
  <si>
    <t>E899954</t>
  </si>
  <si>
    <t xml:space="preserve">Black weathered, strongly foliated mafic schist. There are local rusty weathered, sulphide veinlets along S1. The end of the interval is hematitic granodiorite. </t>
  </si>
  <si>
    <t>TR15-46</t>
  </si>
  <si>
    <t>E899955</t>
  </si>
  <si>
    <t>The beginning of this interval is strongly altered granodiroite with hematite. The rest of the interval is strongly foliated mafic schist with localized malachite</t>
  </si>
  <si>
    <t>E899956</t>
  </si>
  <si>
    <t>Very schistose, mafic schist with strongly defined foliation. Local tonalitic dikes cross-cut the matrix. Yellow to rusty veinlets locally occur in matrix.</t>
  </si>
  <si>
    <t>Malachite</t>
  </si>
  <si>
    <t>E899957</t>
  </si>
  <si>
    <t>Dominantly, strongly foliated mafic schist with local rusty veinlets parallel to foliation</t>
  </si>
  <si>
    <t>E899958</t>
  </si>
  <si>
    <t xml:space="preserve">Dominantly mafic schist but the centre of interval is strongly hematitic weathered granodiroite. </t>
  </si>
  <si>
    <t>E899959</t>
  </si>
  <si>
    <t>Salt and pepper coloured, strongly foliated mafic schist with rusty weathered sulphides and local specular hematite coating on fracture surface.</t>
  </si>
  <si>
    <t>TR15-47</t>
  </si>
  <si>
    <t>E899960</t>
  </si>
  <si>
    <t>Strongly foliated mafic schist dominantly. The start of the interval is malachite stained, hematitic, strongly weathered granodiroite.</t>
  </si>
  <si>
    <t>E899961</t>
  </si>
  <si>
    <t>Strongly foliated mafic schist. The last 0.5 m is strongly weathered granodiorite.</t>
  </si>
  <si>
    <t>TR15-48</t>
  </si>
  <si>
    <t>E899962</t>
  </si>
  <si>
    <t>west</t>
  </si>
  <si>
    <t xml:space="preserve">Mineralization is in strongly faulted and altered granodiorite. Bedrock is red weathered with pervasive hematitic alteration on plagioclase. Granodiorite is strongly foliated with very small % of biotite (probably secondary) and a large % of K-spar (25 %) in matrix. Oxide is malachite and where bedrock is competent, it is very localized on fractures. </t>
  </si>
  <si>
    <t>E899963</t>
  </si>
  <si>
    <t>Mainly decomposed granodiorite with strong pervasive hematite. The bedrocks is very powedery, malachte also occurs in powder form in small flakes.</t>
  </si>
  <si>
    <t>E899964</t>
  </si>
  <si>
    <t xml:space="preserve">The beginning of this interval is strongly hematitic and weathere granodiorite with local greisen development. Where the rock is compentent, K-spar rich granodiroite is medium-grained, non-foliated, with local very qz rich sections. Sometimes, there is no plagioclase left in the matrix. </t>
  </si>
  <si>
    <t>Malachie</t>
  </si>
  <si>
    <t>E899965</t>
  </si>
  <si>
    <t>Strongly faulted section . The beginning of the interval is K-spar rich granodiorite with more bt than previous interval. Malachite is very localized on the more competent sections . The end of the interval is hematitic greisen.</t>
  </si>
  <si>
    <t>E899966</t>
  </si>
  <si>
    <t>Strongly mineralized section: Qz-rich aphanitic matrix with very fine-grained bt. Local K-spar -rich sections  and well-developed foliation. Malachite is evenly distributed throughout this interval.</t>
  </si>
  <si>
    <t>E899967</t>
  </si>
  <si>
    <t>Strongly mineralized section: Qz-rich aphanitic matrix, foliated granodiorite with local greisen development. Malachite is evenly distributed throughout this interval.</t>
  </si>
  <si>
    <t>E899968</t>
  </si>
  <si>
    <t xml:space="preserve"> The most mineralied interval from TR15-48. Qz altered ?? granodiorite thathas no plagioclase left in the matrix. The last 0.5 m section  is qz-bt foliated that appears to be a sheeted qz-vein, or the original granodirote matrix has been enitrely replaced by qz. The end of the interval is hematitic greisen.</t>
  </si>
  <si>
    <t>TR15-49</t>
  </si>
  <si>
    <t>E899969</t>
  </si>
  <si>
    <t xml:space="preserve">This interval is in strongly foliated mafic schist (micro diorite ) with local propyritic texture. Porpyroblast are hbl that are probably replacing cpx. The matrix is dominantly bt and and plag with local hbl. Mineralization is localized on foliation and fracture sets. </t>
  </si>
  <si>
    <t>E899970</t>
  </si>
  <si>
    <t xml:space="preserve"> Foliated mafic schist with high bt %. Malachite mineralization throughout the interval. </t>
  </si>
  <si>
    <t xml:space="preserve">Malachite </t>
  </si>
  <si>
    <t>E899971</t>
  </si>
  <si>
    <t xml:space="preserve">The beginning of this interval is medium-grained tenorite mineralized granodiorite with epidote alteration, which is in contact with locally strongly foliated mafic schist ( micro diorite with granular texture). Mineralization is throughout the interval with local more porpyritic sections. </t>
  </si>
  <si>
    <t>Tenorite, Malachite</t>
  </si>
  <si>
    <t>E899972</t>
  </si>
  <si>
    <t xml:space="preserve">Foliated mafic schist with malachite staining and local rusty spots (probably relict suplhides). Strong pyrolusite staining on fractures. </t>
  </si>
  <si>
    <t>E899973</t>
  </si>
  <si>
    <t xml:space="preserve">Very crumbly incompetent section of rusty coloured mafic schist, possibly faulted and sheared. Mineralization thins out on this interval. </t>
  </si>
  <si>
    <t>E899974</t>
  </si>
  <si>
    <t xml:space="preserve">Foliated mafic schist with malachite throughout the interval.  </t>
  </si>
  <si>
    <t>E899975</t>
  </si>
  <si>
    <t xml:space="preserve">Foliated mafic schist with porphyroblast of hbl. Cpx--&gt;Hbl. Matrix is dominantly bt -plag with granular texture. </t>
  </si>
  <si>
    <t>E899976</t>
  </si>
  <si>
    <t>Locally porphyritic, foliated , more schistose than previous interval mafic schist with plag bt granular matrix. Malachite is throughout this interval but very localized.</t>
  </si>
  <si>
    <t>E899977</t>
  </si>
  <si>
    <t>Very crumble section of mafic schist with powdery malachite seams.</t>
  </si>
  <si>
    <t xml:space="preserve"> Malachite</t>
  </si>
  <si>
    <t>E899978</t>
  </si>
  <si>
    <t>The start of the interval is friable mafic schist with local malachite seams. The last 1.5 m of the interval is fine-to medium -gained granodiorite with high bt %, non-foliated. Malachite and tenorite mineralized.</t>
  </si>
  <si>
    <t>Malachite , Tenorite</t>
  </si>
  <si>
    <t>E899979</t>
  </si>
  <si>
    <t>Blocky weathered, very fine-grained, non-foliated microdiorite with granular texture plag bt-hbl matrix. Powdery malachite occurs localized within the matrix.</t>
  </si>
  <si>
    <t>TR15-50</t>
  </si>
  <si>
    <t>E899980</t>
  </si>
  <si>
    <t>Hematitic, strongly friable bedrock, large % of epidote in matrix. Strongly limonite altered matrix. Tenorite is the dominant mineralization</t>
  </si>
  <si>
    <t>Tenorite</t>
  </si>
  <si>
    <t>E899981</t>
  </si>
  <si>
    <t>Very friable, coarse-grained, K-spar altered granodiorite with chl-epd alt., Strong limonite alteration.</t>
  </si>
  <si>
    <t>E899982</t>
  </si>
  <si>
    <t>Coarse-grained, K-spar-chl-epd. altered granodiorite with large hbl crystals. Dominantly tenorite mineralization. Strongly leached and local friable intervals.</t>
  </si>
  <si>
    <t>E899983</t>
  </si>
  <si>
    <t>Coarse-grained, K-spar-chl-edp.-limonite altered competent interval. Strongly tenorite mineralized. White clay is common on weathered surfaces.</t>
  </si>
  <si>
    <t>E899984</t>
  </si>
  <si>
    <t>Competent, strongly K-spar-chl-epd-chl altered, coarse-grained granodiorite with local clay altered sections.</t>
  </si>
  <si>
    <t>Malachite, Tenorite</t>
  </si>
  <si>
    <t>E899985</t>
  </si>
  <si>
    <t xml:space="preserve">Competent, limonitic, K-spar-chl-epd. Altered, medium-grained granodiorite with local strong foliation. </t>
  </si>
  <si>
    <t>E899986</t>
  </si>
  <si>
    <t>Slightly limonitic sections, very friable, fine-grained,clay weathered, K-spar rich granodiorite .</t>
  </si>
  <si>
    <t>E899987</t>
  </si>
  <si>
    <t>Strongly limonitic sections, very friable, fine-grained, K-spar rich granodiorite .</t>
  </si>
  <si>
    <t>E899988</t>
  </si>
  <si>
    <t>Competent granopdiorite, very limonitic altered, fine-grained, K-spar-rich matrix. Local gouge sections.</t>
  </si>
  <si>
    <t>E899989</t>
  </si>
  <si>
    <t>Less limonitic, fine-grained, K-spar altered matrix, locally brecciated.</t>
  </si>
  <si>
    <t>E899990</t>
  </si>
  <si>
    <t>Very limonitic, fine-grained,matrix is completely replaced by K-spar.</t>
  </si>
  <si>
    <t>E899991</t>
  </si>
  <si>
    <t>Strongly limnitic, K-spar altered, very fine-grained granodiorite.</t>
  </si>
  <si>
    <t>E899992</t>
  </si>
  <si>
    <t>E899993</t>
  </si>
  <si>
    <t>TR15-51</t>
  </si>
  <si>
    <t>E899994</t>
  </si>
  <si>
    <t xml:space="preserve">Coarse-grained, K-spar altered granodiorite with large hbl crystals. </t>
  </si>
  <si>
    <t>E899995</t>
  </si>
  <si>
    <t xml:space="preserve">Very friable, mafic schist, bt-rich, strongly foliated, local carbonate coating. </t>
  </si>
  <si>
    <t>E899996</t>
  </si>
  <si>
    <t xml:space="preserve">Competent, strongly  foliated granodiorite, K-spar altered, gneissic textured. </t>
  </si>
  <si>
    <t>E899997</t>
  </si>
  <si>
    <t xml:space="preserve">Strongly foliated granodiorite chl-K-spar altere with gneissic texture. </t>
  </si>
  <si>
    <t>E899998</t>
  </si>
  <si>
    <t>E899999</t>
  </si>
  <si>
    <t>E900000</t>
  </si>
  <si>
    <t xml:space="preserve">Rubbly section, chl-K-spar altered, foliated granodiorite with schistose texture locally. </t>
  </si>
  <si>
    <t>E899868</t>
  </si>
  <si>
    <t>Fine-grained, locally strongly foliated, K-spar-chl-altered granodiorite with malachite mineralization. Local schistose texture with more bt-rich sections.</t>
  </si>
  <si>
    <t>E899869</t>
  </si>
  <si>
    <t>Non- to  locally foliated, strongly K-spar-chl altered, coarse-grained granodiorite  with blocky hbl--&gt; chl</t>
  </si>
  <si>
    <t>Malachite,</t>
  </si>
  <si>
    <t>E899870</t>
  </si>
  <si>
    <t>Non- to slightly-foliated, strongly K-spar-chl altered, coarse-grained granodiorite with carbonate staining and locally calcareous matrix. Bornite and cpy in matrix, dominantly malachite</t>
  </si>
  <si>
    <t>Malachite, Bn, Cpy</t>
  </si>
  <si>
    <t>E899871</t>
  </si>
  <si>
    <t>Very strongly chlorite altered, strogly to non-foliated, fine-grained granodiorite with malachite min.</t>
  </si>
  <si>
    <t>E899872</t>
  </si>
  <si>
    <t>Brecciated, carbonate stained, friable granodiorite?  Strongly K-spar altered.</t>
  </si>
  <si>
    <t>E899873</t>
  </si>
  <si>
    <t>Variably textured, medium- to coarse-grained,  strongly K-spar altered granodiorite.</t>
  </si>
  <si>
    <t>E899874</t>
  </si>
  <si>
    <t>Strongly K-spar, chl- altered, locally coarse-grained granodiorite.</t>
  </si>
  <si>
    <t>E899875</t>
  </si>
  <si>
    <t>Coarse-grained, non-deformed, K-spar megcrystic granodiorite in contact with foliated, malachite stained granodiorite.</t>
  </si>
  <si>
    <t>TR15-52</t>
  </si>
  <si>
    <t>E899876</t>
  </si>
  <si>
    <t>Strongly K-spar altered, locally friable, undeformed  granodiorite</t>
  </si>
  <si>
    <t>E899877</t>
  </si>
  <si>
    <t>Strongly foliated K-spar-chl- altered granodiorite with limonitic sections</t>
  </si>
  <si>
    <t>E899878</t>
  </si>
  <si>
    <t>Friable, carbonate-limonite-K-spar altered granodiorite.</t>
  </si>
  <si>
    <t>E899879</t>
  </si>
  <si>
    <t>Massive, coarse-grained, carbonate-chl-K-spar altered granodiorite.</t>
  </si>
  <si>
    <t>E899880</t>
  </si>
  <si>
    <t>Strongly foliated, K-spar altered granodiorite.</t>
  </si>
  <si>
    <t>Malachite, Chrysocolla</t>
  </si>
  <si>
    <t>E899881</t>
  </si>
  <si>
    <t>Strongly foliated, K-spar altered granodiorite with pyrolusite staining .</t>
  </si>
  <si>
    <t>E899882</t>
  </si>
  <si>
    <t>Strongly limonitic, carbonate-K-spar-altered, fine-grained, sugary textured granodiorite.</t>
  </si>
  <si>
    <t>E899883</t>
  </si>
  <si>
    <t>Spotty textured, less foliated, strongly carb. And K-spar -altered siliceous granodiorite.</t>
  </si>
  <si>
    <t>E899884</t>
  </si>
  <si>
    <t>Fine-grained, massive textured granodiorite.</t>
  </si>
  <si>
    <t>E899885</t>
  </si>
  <si>
    <t>Fine-grained, massive textured granodiorite with K-spar alteration.</t>
  </si>
  <si>
    <t>E899886</t>
  </si>
  <si>
    <t>Fine-grained, locally foliated K-spar altered granodiorite.</t>
  </si>
  <si>
    <t>E899887</t>
  </si>
  <si>
    <t>Undeformed, fine-grained, carb.-K-spar altered granodiorite. Local limonite alteration.</t>
  </si>
  <si>
    <t>Malachite, Chrysocolla, Tenorite</t>
  </si>
  <si>
    <t>E899888</t>
  </si>
  <si>
    <t>Strongly K-spar-limonite altered granodiorite with massive texture.</t>
  </si>
  <si>
    <t>E899889</t>
  </si>
  <si>
    <t xml:space="preserve">K-spar-chl-carb.-limonite, undeformed fine-grained, locally faulted. </t>
  </si>
  <si>
    <t>E899890</t>
  </si>
  <si>
    <t>Locally coarse-grained, chl-carb-limonite altered granodiorite with mafic schist interval.</t>
  </si>
  <si>
    <t>E899891</t>
  </si>
  <si>
    <t>E899892</t>
  </si>
  <si>
    <t>Friable, textured mafic schist with rusty sections.</t>
  </si>
  <si>
    <t>TR15-54</t>
  </si>
  <si>
    <t>E899893</t>
  </si>
  <si>
    <t xml:space="preserve">Samples start of in greisen which turns into a strongly silicified, fine-grained, aphanitic, pink coloured granodiorite? Protolith unknow. </t>
  </si>
  <si>
    <t>Malachite-tenorite</t>
  </si>
  <si>
    <t>E899894</t>
  </si>
  <si>
    <t xml:space="preserve">Strongly silicified, fine-grained, aphanitic, pink coloured granodiorite? Protolith unknow. </t>
  </si>
  <si>
    <t>TR15-55</t>
  </si>
  <si>
    <t>E899895</t>
  </si>
  <si>
    <t>Strongly silicified, fine-grained, aphanitic, pink coloured. Local pink weathered silicified layers.</t>
  </si>
  <si>
    <t>E899896</t>
  </si>
  <si>
    <t>E899897</t>
  </si>
  <si>
    <t>Strongly silicified, fine-grained, aphanitic, pink coloured mafic schist?</t>
  </si>
  <si>
    <t>TR15-56</t>
  </si>
  <si>
    <t>E899898</t>
  </si>
  <si>
    <t>Strongly silicified, aphanitic matrix, pink coloured mafic schist.</t>
  </si>
  <si>
    <t>E899899</t>
  </si>
  <si>
    <t>Strongly silicified, aphanitic matrix, pink coloured mafic schist. Locally bt-rich, coarse-grained preserved layers.</t>
  </si>
  <si>
    <t>E899900</t>
  </si>
  <si>
    <t>TR15-57</t>
  </si>
  <si>
    <t>E899525</t>
  </si>
  <si>
    <t>E899526</t>
  </si>
  <si>
    <t>Coarse-grained, foliated diorite with local K-spar megacrystic. The end of the interval is Cu mineralized.</t>
  </si>
  <si>
    <t>E899527</t>
  </si>
  <si>
    <t>Blocky, non-foliated,  K-spar altered diorite. Silicified mafic schist.</t>
  </si>
  <si>
    <t>E899528</t>
  </si>
  <si>
    <t>Mafic schist at the end  and the start of the interval. Blocky weathered K-spar altered graodiorite.</t>
  </si>
  <si>
    <t>E899529</t>
  </si>
  <si>
    <t>Unuaslly massive, porphyritic mafic schist with silicified matrix and K-spar layers.</t>
  </si>
  <si>
    <t>E899530</t>
  </si>
  <si>
    <t>Faulted section at the beginning. Local clay development.  Strongly foliated mafic schist with local K-spar altered granodiorite. Only mafic schist is Cu mineralized.</t>
  </si>
  <si>
    <t>E899531</t>
  </si>
  <si>
    <t>Incompetent bedrock, strongly altered K-spar -epidote granodiorite. Poorly mineralized, local malachite staining.</t>
  </si>
  <si>
    <t>E899532</t>
  </si>
  <si>
    <t>Poor exposure, overburden deepens to 4 m. K-spar- epd-granodiorite.</t>
  </si>
  <si>
    <t>E899533</t>
  </si>
  <si>
    <t>Very friable bedrock, clay on surface,. The end of the interval is K-spar granodiorite. Poorly mineralized, malachite staining only.</t>
  </si>
  <si>
    <t>E899534</t>
  </si>
  <si>
    <t>Strongly K-spar altered granodiorite with thin layers of mafic schist. Malachite and tenorite only in mafic schist.</t>
  </si>
  <si>
    <t>E899535</t>
  </si>
  <si>
    <t xml:space="preserve">Poor exposure, overburden deepens to 4 m. K-spar- epd-granodiorite with local limonite. Malachite  and tenorite. </t>
  </si>
  <si>
    <t>TR15-59</t>
  </si>
  <si>
    <t>E899536</t>
  </si>
  <si>
    <t>Strongly foliated, bt-rich mafic schist.</t>
  </si>
  <si>
    <t>E899537</t>
  </si>
  <si>
    <t>Strongly foliated mafic schist. Faulted section.</t>
  </si>
  <si>
    <t>E899538</t>
  </si>
  <si>
    <t>Poorly mineralized, crumbly granodiorite.</t>
  </si>
  <si>
    <t>Malachite stain</t>
  </si>
  <si>
    <t>E899539</t>
  </si>
  <si>
    <t>Foliated, silicified granodiorite with a 30-40 % of bt.</t>
  </si>
  <si>
    <t>TR15-58</t>
  </si>
  <si>
    <t>E899540</t>
  </si>
  <si>
    <t>Coarse-grained, bt-rich granodiorite with strong epidote alteration. Qz-rich ~ 17 %. Undeformed.</t>
  </si>
  <si>
    <t>E899541</t>
  </si>
  <si>
    <t>Very ftriable, faulted section with powdery malachite.Strongly weathered granodiorite and greisen at the end of the interval.</t>
  </si>
  <si>
    <t>E899542</t>
  </si>
  <si>
    <t>Competent, massive weathered, locally silicified, coarse-grained granodiorite.</t>
  </si>
  <si>
    <t>E899543</t>
  </si>
  <si>
    <t>Competent, silicified, foliated, locally carbonate altered mafic schist with almost 95 % bt.</t>
  </si>
  <si>
    <t>Malachite, tenorite ?</t>
  </si>
  <si>
    <t>E899544</t>
  </si>
  <si>
    <t>E899545</t>
  </si>
  <si>
    <t>Competent, silicified, foliated, locally carbonate altered mafic schist with almost 95 % bt. Weathered greisen at the end of the interval.</t>
  </si>
  <si>
    <t>TR15-60</t>
  </si>
  <si>
    <t>E899546</t>
  </si>
  <si>
    <t>Foliated microdiorite</t>
  </si>
  <si>
    <t>E899547</t>
  </si>
  <si>
    <t>Kfs-altered granodiorite, medium-grained.</t>
  </si>
  <si>
    <t>TR15-61</t>
  </si>
  <si>
    <t>E899548</t>
  </si>
  <si>
    <t>East</t>
  </si>
  <si>
    <t>K-spar altered granodiorite at the start of the interval. Foliated microdiorite with bt, and local epidote alteration.</t>
  </si>
  <si>
    <t>E899549</t>
  </si>
  <si>
    <t xml:space="preserve">Medium -grained bt-trich malachite stained granodiorite at the start of the interval. Strongly foliated, bt-rich mafic schist, fine-grained locally magnetic. </t>
  </si>
  <si>
    <t>Malachite, tenorite</t>
  </si>
  <si>
    <t>E899550</t>
  </si>
  <si>
    <t>Strongly foliated, biotite-rich, felsic poor, mafic schist with 2 % plag. Most mineralized interval within this trench.</t>
  </si>
  <si>
    <t>E899451</t>
  </si>
  <si>
    <t>Silicified pink coloured bedrock, aphanitic matrix with small veinlets brecciating the matrix. The end is dark grey coloured medium-grained bt-rich mafic schist.</t>
  </si>
  <si>
    <t>E899452</t>
  </si>
  <si>
    <t>Massive weathered, locally porphyritic (hbl), chlorotized, silicified matrix. Locally limonitic.</t>
  </si>
  <si>
    <t>E899453</t>
  </si>
  <si>
    <t>Massive, strongly foliated, silicified, pink coloured bedrock. Locally more-foliated bt-rich sections.</t>
  </si>
  <si>
    <t>E899454</t>
  </si>
  <si>
    <t>Silicified ,pink coloured, aphanitic, crystalline matrix. ).4 m wide mafic schist at the centre of the interval. Locally foliated, but generaly massive matrix. Where not silicified matrix is K-spar chl altered.</t>
  </si>
  <si>
    <t>E899455</t>
  </si>
  <si>
    <t>Silicified, dark grey coloured, crystalline in matrix bt-rich, (hbl----&gt;bt) foliated mafic schist. The centre of the trench is fault gouge.</t>
  </si>
  <si>
    <t>E899456</t>
  </si>
  <si>
    <t>Crystalline, bt-rich, locally foliated, 3-7 % plag in matrix mafic schist. The end of the interval is silicified granodiorite with hbl that defines foliation.</t>
  </si>
  <si>
    <t>E899457</t>
  </si>
  <si>
    <t>West</t>
  </si>
  <si>
    <t>Silicified granodiorite with pink matrix. Almost 98 % qz.</t>
  </si>
  <si>
    <t>TR15-62</t>
  </si>
  <si>
    <t>2000S</t>
  </si>
  <si>
    <t>E899458</t>
  </si>
  <si>
    <t>Dark grey coloured, foliated microdiorite in between 2 strongly weathered granodiorite blocks.</t>
  </si>
  <si>
    <t>Malachite, tenorite, chrysocolla</t>
  </si>
  <si>
    <t>TR15-63</t>
  </si>
  <si>
    <t>E899459</t>
  </si>
  <si>
    <t>Foliated microdiorite with granular matrix.</t>
  </si>
  <si>
    <t>E899460</t>
  </si>
  <si>
    <t xml:space="preserve">Very fine-grained bt-rich foliated microdiorite. </t>
  </si>
  <si>
    <t>Bornite, malachite, chrysocolla</t>
  </si>
  <si>
    <t>E899461</t>
  </si>
  <si>
    <t>Foliated microdiorite with granular matrix bounded by two granodiorite (boudins?) on both sides.</t>
  </si>
  <si>
    <t>TR15-64</t>
  </si>
  <si>
    <t>E899462</t>
  </si>
  <si>
    <t>Strongly foliated granular microdiorite. Local carbonate and epidote alteration.</t>
  </si>
  <si>
    <t>E899463</t>
  </si>
  <si>
    <t>Strongly foliated microdiorite at the start of the interval in a sharp contact with Kfs granodiorite. The end of the interval is granular microdiorite.</t>
  </si>
  <si>
    <t>Malachite, tenorite.</t>
  </si>
  <si>
    <t>TR15-65</t>
  </si>
  <si>
    <t>E899464</t>
  </si>
  <si>
    <t>Strongly foliated microdiorite with granodiorite boudins . Local epidote and Kfs alteration.</t>
  </si>
  <si>
    <t>Au-AA23</t>
  </si>
  <si>
    <t>ME-ICP61</t>
  </si>
  <si>
    <t>Cu-OG62</t>
  </si>
  <si>
    <t>Cu-AA05</t>
  </si>
  <si>
    <t>Cu-AA62</t>
  </si>
  <si>
    <t>SAMPLE</t>
  </si>
  <si>
    <t>Au</t>
  </si>
  <si>
    <t>Ag</t>
  </si>
  <si>
    <t>Al</t>
  </si>
  <si>
    <t>As</t>
  </si>
  <si>
    <t>Ba</t>
  </si>
  <si>
    <t>Be</t>
  </si>
  <si>
    <t>Bi</t>
  </si>
  <si>
    <t>Ca</t>
  </si>
  <si>
    <t>Cd</t>
  </si>
  <si>
    <t>Co</t>
  </si>
  <si>
    <t>Cr</t>
  </si>
  <si>
    <t>Cu</t>
  </si>
  <si>
    <t>Fe</t>
  </si>
  <si>
    <t>Ga</t>
  </si>
  <si>
    <t>K</t>
  </si>
  <si>
    <t>La</t>
  </si>
  <si>
    <t>Mg</t>
  </si>
  <si>
    <t>Mn</t>
  </si>
  <si>
    <t>Mo</t>
  </si>
  <si>
    <t>Na</t>
  </si>
  <si>
    <t>Ni</t>
  </si>
  <si>
    <t>P</t>
  </si>
  <si>
    <t>Pb</t>
  </si>
  <si>
    <t>S</t>
  </si>
  <si>
    <t>Sb</t>
  </si>
  <si>
    <t>Sc</t>
  </si>
  <si>
    <t>Sr</t>
  </si>
  <si>
    <t>Th</t>
  </si>
  <si>
    <t>Ti</t>
  </si>
  <si>
    <t>Tl</t>
  </si>
  <si>
    <t>U</t>
  </si>
  <si>
    <t>V</t>
  </si>
  <si>
    <t>W</t>
  </si>
  <si>
    <t>Zn</t>
  </si>
  <si>
    <t>DESCRIPTION</t>
  </si>
  <si>
    <t>ppm</t>
  </si>
  <si>
    <t>%</t>
  </si>
  <si>
    <t>&lt;0.5</t>
  </si>
  <si>
    <t>&lt;5</t>
  </si>
  <si>
    <t>&lt;20</t>
  </si>
  <si>
    <t>&lt;10</t>
  </si>
  <si>
    <t>&lt;2</t>
  </si>
  <si>
    <t>&lt;0.01</t>
  </si>
  <si>
    <t>&gt;10000</t>
  </si>
  <si>
    <t>&lt;1</t>
  </si>
  <si>
    <t>&lt;0.005</t>
  </si>
  <si>
    <t>&lt;0.001</t>
  </si>
  <si>
    <t>E899465</t>
  </si>
  <si>
    <t>E899466</t>
  </si>
  <si>
    <t>E899467</t>
  </si>
  <si>
    <t>Cu*m</t>
  </si>
  <si>
    <t>Au*m</t>
  </si>
  <si>
    <t>Ag*m</t>
  </si>
  <si>
    <t>Au (g/t)</t>
  </si>
  <si>
    <t>Ag (g/t)</t>
  </si>
  <si>
    <t>Interval (m)</t>
  </si>
  <si>
    <t>ZONE</t>
  </si>
  <si>
    <t>Total Cu (%)</t>
  </si>
  <si>
    <t>Lith</t>
  </si>
  <si>
    <t>HBLT</t>
  </si>
  <si>
    <t>QZDR</t>
  </si>
  <si>
    <t>Mod</t>
  </si>
  <si>
    <t>AMPH</t>
  </si>
  <si>
    <t>FO</t>
  </si>
  <si>
    <t>Minor_lith</t>
  </si>
  <si>
    <t>TONA</t>
  </si>
  <si>
    <t>Mod2</t>
  </si>
  <si>
    <t>PP</t>
  </si>
  <si>
    <t>The start of the interval is friable mafic schist with local malachite seams. The last 1.5 m of the interval is fine-to medium -grained granodiorite with high bt %, non-foliated. Malachite and tenorite mineralized.</t>
  </si>
  <si>
    <t>MCDR</t>
  </si>
  <si>
    <t>BX</t>
  </si>
  <si>
    <t>Sample2</t>
  </si>
  <si>
    <t>Au_ppm</t>
  </si>
  <si>
    <t>Ag_ppm</t>
  </si>
  <si>
    <t>Al_pct</t>
  </si>
  <si>
    <t>As_ppm</t>
  </si>
  <si>
    <t>Ba_ppm</t>
  </si>
  <si>
    <t>Be_ppm</t>
  </si>
  <si>
    <t>Bi_ppm</t>
  </si>
  <si>
    <t>Ca_pct</t>
  </si>
  <si>
    <t>Cd_ppm</t>
  </si>
  <si>
    <t>Co_ppm</t>
  </si>
  <si>
    <t>Cr_ppm</t>
  </si>
  <si>
    <t>Cu_ppm</t>
  </si>
  <si>
    <t>Fe_pct</t>
  </si>
  <si>
    <t>Ga_ppm</t>
  </si>
  <si>
    <t>K_pct</t>
  </si>
  <si>
    <t>La_ppm</t>
  </si>
  <si>
    <t>Mg_pct</t>
  </si>
  <si>
    <t>Mn_ppm</t>
  </si>
  <si>
    <t>Mo_ppm</t>
  </si>
  <si>
    <t>Na_pct</t>
  </si>
  <si>
    <t>Ni_ppm</t>
  </si>
  <si>
    <t>P_ppm</t>
  </si>
  <si>
    <t>Pb_ppm</t>
  </si>
  <si>
    <t>S_pct</t>
  </si>
  <si>
    <t>Sb_ppm</t>
  </si>
  <si>
    <t>Sc_ppm</t>
  </si>
  <si>
    <t>Sr_ppm</t>
  </si>
  <si>
    <t>Th_ppm</t>
  </si>
  <si>
    <t>Ti_pct</t>
  </si>
  <si>
    <t>Tl_ppm</t>
  </si>
  <si>
    <t>U_ppm</t>
  </si>
  <si>
    <t>V_ppm</t>
  </si>
  <si>
    <t>W_ppm</t>
  </si>
  <si>
    <t>Zn_ppm</t>
  </si>
  <si>
    <t>Cu_OG</t>
  </si>
  <si>
    <t>Cu_ox</t>
  </si>
  <si>
    <t>Cu_total</t>
  </si>
  <si>
    <t>From_m</t>
  </si>
  <si>
    <t>To_m</t>
  </si>
  <si>
    <t>Width_m</t>
  </si>
  <si>
    <t>from_end</t>
  </si>
  <si>
    <t>From (m)</t>
  </si>
  <si>
    <t>To (m)</t>
  </si>
  <si>
    <t>From end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</si>
</sst>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3" x14ac:knownFonts="1">
    <font>
      <sz val="11"/>
      <color theme="1"/>
      <name val="Calibri"/>
      <family val="2"/>
      <scheme val="minor"/>
    </font>
    <font>
      <b/>
      <sz val="11"/>
      <color theme="1"/>
      <name val="Calibri"/>
      <family val="2"/>
      <scheme val="minor"/>
    </font>
    <font>
      <sz val="10"/>
      <color theme="1"/>
      <name val="Arial"/>
      <family val="2"/>
    </font>
  </fonts>
  <fills count="3">
    <fill>
      <patternFill patternType="none"/>
    </fill>
    <fill>
      <patternFill patternType="gray125"/>
    </fill>
    <fill>
      <patternFill patternType="solid">
        <fgColor theme="0" tint="-0.14999847407452621"/>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medium">
        <color auto="1"/>
      </bottom>
      <diagonal/>
    </border>
    <border>
      <left/>
      <right/>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top/>
      <bottom style="thin">
        <color auto="1"/>
      </bottom>
      <diagonal/>
    </border>
    <border>
      <left style="thin">
        <color auto="1"/>
      </left>
      <right style="thin">
        <color auto="1"/>
      </right>
      <top/>
      <bottom style="medium">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thin">
        <color auto="1"/>
      </left>
      <right/>
      <top/>
      <bottom/>
      <diagonal/>
    </border>
    <border>
      <left style="thin">
        <color auto="1"/>
      </left>
      <right/>
      <top/>
      <bottom style="medium">
        <color indexed="64"/>
      </bottom>
      <diagonal/>
    </border>
  </borders>
  <cellStyleXfs count="1">
    <xf numFmtId="0" fontId="0" fillId="0" borderId="0"/>
  </cellStyleXfs>
  <cellXfs count="97">
    <xf numFmtId="0" fontId="0" fillId="0" borderId="0" xfId="0"/>
    <xf numFmtId="0" fontId="1" fillId="2" borderId="1" xfId="0" applyFont="1" applyFill="1" applyBorder="1" applyAlignment="1">
      <alignment wrapText="1"/>
    </xf>
    <xf numFmtId="0" fontId="0" fillId="0" borderId="1" xfId="0" applyFill="1" applyBorder="1" applyAlignment="1">
      <alignment wrapText="1"/>
    </xf>
    <xf numFmtId="0" fontId="2" fillId="0" borderId="0" xfId="0" applyFont="1"/>
    <xf numFmtId="0" fontId="0" fillId="0" borderId="1" xfId="0" applyFill="1" applyBorder="1"/>
    <xf numFmtId="0" fontId="1" fillId="0" borderId="1" xfId="0" applyFont="1" applyFill="1" applyBorder="1" applyAlignment="1">
      <alignment wrapText="1"/>
    </xf>
    <xf numFmtId="0" fontId="2" fillId="0" borderId="1" xfId="0" applyFont="1" applyFill="1" applyBorder="1"/>
    <xf numFmtId="0" fontId="0" fillId="2" borderId="0" xfId="0" applyFill="1"/>
    <xf numFmtId="0" fontId="1" fillId="2" borderId="1" xfId="0" applyFont="1" applyFill="1" applyBorder="1"/>
    <xf numFmtId="0" fontId="1" fillId="2" borderId="0" xfId="0" applyFont="1" applyFill="1"/>
    <xf numFmtId="0" fontId="0" fillId="2" borderId="1" xfId="0" applyFill="1" applyBorder="1" applyAlignment="1">
      <alignment wrapText="1"/>
    </xf>
    <xf numFmtId="0" fontId="0" fillId="2" borderId="1" xfId="0" applyNumberFormat="1" applyFill="1" applyBorder="1" applyAlignment="1">
      <alignment wrapText="1"/>
    </xf>
    <xf numFmtId="0" fontId="1" fillId="2" borderId="2" xfId="0" applyFont="1" applyFill="1" applyBorder="1"/>
    <xf numFmtId="0" fontId="0" fillId="0" borderId="3" xfId="0" applyFill="1" applyBorder="1"/>
    <xf numFmtId="0" fontId="0" fillId="0" borderId="3" xfId="0" applyFill="1" applyBorder="1" applyAlignment="1">
      <alignment wrapText="1"/>
    </xf>
    <xf numFmtId="0" fontId="0" fillId="2" borderId="3" xfId="0" applyFill="1" applyBorder="1" applyAlignment="1">
      <alignment wrapText="1"/>
    </xf>
    <xf numFmtId="0" fontId="0" fillId="0" borderId="0" xfId="0" applyBorder="1"/>
    <xf numFmtId="0" fontId="1" fillId="0" borderId="3" xfId="0" applyFont="1" applyFill="1" applyBorder="1" applyAlignment="1">
      <alignment wrapText="1"/>
    </xf>
    <xf numFmtId="0" fontId="0" fillId="0" borderId="5" xfId="0" applyFill="1" applyBorder="1"/>
    <xf numFmtId="0" fontId="0" fillId="0" borderId="5" xfId="0" applyFill="1" applyBorder="1" applyAlignment="1">
      <alignment wrapText="1"/>
    </xf>
    <xf numFmtId="0" fontId="1" fillId="0" borderId="5" xfId="0" applyFont="1" applyFill="1" applyBorder="1" applyAlignment="1">
      <alignment wrapText="1"/>
    </xf>
    <xf numFmtId="0" fontId="0" fillId="2" borderId="5" xfId="0" applyFill="1" applyBorder="1" applyAlignment="1">
      <alignment wrapText="1"/>
    </xf>
    <xf numFmtId="0" fontId="0" fillId="0" borderId="6" xfId="0" applyBorder="1"/>
    <xf numFmtId="0" fontId="0" fillId="0" borderId="7" xfId="0" applyFill="1" applyBorder="1"/>
    <xf numFmtId="0" fontId="0" fillId="0" borderId="7" xfId="0" applyFill="1" applyBorder="1" applyAlignment="1">
      <alignment wrapText="1"/>
    </xf>
    <xf numFmtId="0" fontId="1" fillId="0" borderId="7" xfId="0" applyFont="1" applyFill="1" applyBorder="1" applyAlignment="1">
      <alignment wrapText="1"/>
    </xf>
    <xf numFmtId="0" fontId="0" fillId="2" borderId="7" xfId="0" applyFill="1" applyBorder="1" applyAlignment="1">
      <alignment wrapText="1"/>
    </xf>
    <xf numFmtId="0" fontId="0" fillId="0" borderId="10" xfId="0" applyFill="1" applyBorder="1"/>
    <xf numFmtId="0" fontId="0" fillId="0" borderId="10" xfId="0" applyFill="1" applyBorder="1" applyAlignment="1">
      <alignment wrapText="1"/>
    </xf>
    <xf numFmtId="0" fontId="1" fillId="0" borderId="10" xfId="0" applyFont="1" applyFill="1" applyBorder="1" applyAlignment="1">
      <alignment wrapText="1"/>
    </xf>
    <xf numFmtId="0" fontId="0" fillId="2" borderId="10" xfId="0" applyFill="1" applyBorder="1" applyAlignment="1">
      <alignment wrapText="1"/>
    </xf>
    <xf numFmtId="0" fontId="0" fillId="2" borderId="3" xfId="0" applyNumberFormat="1" applyFill="1" applyBorder="1" applyAlignment="1">
      <alignment wrapText="1"/>
    </xf>
    <xf numFmtId="0" fontId="0" fillId="2" borderId="5" xfId="0" applyNumberFormat="1" applyFill="1" applyBorder="1" applyAlignment="1">
      <alignment wrapText="1"/>
    </xf>
    <xf numFmtId="0" fontId="2" fillId="0" borderId="3" xfId="0" applyFont="1" applyFill="1" applyBorder="1"/>
    <xf numFmtId="0" fontId="2" fillId="0" borderId="5" xfId="0" applyFont="1" applyFill="1" applyBorder="1"/>
    <xf numFmtId="0" fontId="2" fillId="0" borderId="10" xfId="0" applyFont="1" applyFill="1" applyBorder="1"/>
    <xf numFmtId="0" fontId="2" fillId="0" borderId="7" xfId="0" applyFont="1" applyFill="1" applyBorder="1"/>
    <xf numFmtId="0" fontId="0" fillId="0" borderId="13" xfId="0" applyFill="1" applyBorder="1"/>
    <xf numFmtId="0" fontId="0" fillId="0" borderId="14" xfId="0" applyFill="1" applyBorder="1"/>
    <xf numFmtId="165" fontId="0" fillId="0" borderId="0" xfId="0" applyNumberFormat="1"/>
    <xf numFmtId="0" fontId="0" fillId="0" borderId="23" xfId="0" applyBorder="1" applyAlignment="1">
      <alignment horizontal="left"/>
    </xf>
    <xf numFmtId="164" fontId="0" fillId="0" borderId="0" xfId="0" applyNumberFormat="1" applyBorder="1"/>
    <xf numFmtId="165" fontId="0" fillId="0" borderId="0" xfId="0" applyNumberFormat="1" applyBorder="1"/>
    <xf numFmtId="165" fontId="0" fillId="0" borderId="24" xfId="0" applyNumberFormat="1" applyBorder="1"/>
    <xf numFmtId="0" fontId="0" fillId="0" borderId="25" xfId="0" applyBorder="1" applyAlignment="1">
      <alignment horizontal="left"/>
    </xf>
    <xf numFmtId="164" fontId="0" fillId="0" borderId="6" xfId="0" applyNumberFormat="1" applyBorder="1"/>
    <xf numFmtId="165" fontId="0" fillId="0" borderId="6" xfId="0" applyNumberFormat="1" applyBorder="1"/>
    <xf numFmtId="165" fontId="0" fillId="0" borderId="26" xfId="0" applyNumberFormat="1" applyBorder="1"/>
    <xf numFmtId="0" fontId="1" fillId="2" borderId="27" xfId="0" applyFont="1" applyFill="1" applyBorder="1"/>
    <xf numFmtId="0" fontId="1" fillId="2" borderId="8" xfId="0" applyFont="1" applyFill="1" applyBorder="1"/>
    <xf numFmtId="165" fontId="1" fillId="2" borderId="28" xfId="0" applyNumberFormat="1" applyFont="1" applyFill="1" applyBorder="1"/>
    <xf numFmtId="0" fontId="0" fillId="0" borderId="23" xfId="0" applyBorder="1"/>
    <xf numFmtId="0" fontId="0" fillId="0" borderId="25" xfId="0" applyBorder="1"/>
    <xf numFmtId="0" fontId="0" fillId="0" borderId="20" xfId="0" applyBorder="1" applyAlignment="1">
      <alignment horizontal="left"/>
    </xf>
    <xf numFmtId="0" fontId="0" fillId="0" borderId="21" xfId="0" applyBorder="1"/>
    <xf numFmtId="164" fontId="0" fillId="0" borderId="21" xfId="0" applyNumberFormat="1" applyBorder="1"/>
    <xf numFmtId="165" fontId="0" fillId="0" borderId="21" xfId="0" applyNumberFormat="1" applyBorder="1"/>
    <xf numFmtId="165" fontId="0" fillId="0" borderId="22" xfId="0" applyNumberFormat="1" applyBorder="1"/>
    <xf numFmtId="0" fontId="0" fillId="0" borderId="29" xfId="0" applyFill="1" applyBorder="1" applyAlignment="1">
      <alignment wrapText="1"/>
    </xf>
    <xf numFmtId="0" fontId="0" fillId="0" borderId="30" xfId="0" applyFill="1" applyBorder="1" applyAlignment="1">
      <alignment wrapText="1"/>
    </xf>
    <xf numFmtId="0" fontId="0" fillId="0" borderId="0" xfId="0" applyFill="1" applyBorder="1" applyAlignment="1">
      <alignment wrapText="1"/>
    </xf>
    <xf numFmtId="0" fontId="0" fillId="0" borderId="31" xfId="0" applyFill="1" applyBorder="1" applyAlignment="1">
      <alignment wrapText="1"/>
    </xf>
    <xf numFmtId="0" fontId="1" fillId="0" borderId="1" xfId="0" applyFont="1" applyFill="1" applyBorder="1"/>
    <xf numFmtId="0" fontId="0" fillId="0" borderId="1" xfId="0" applyNumberFormat="1" applyFill="1" applyBorder="1" applyAlignment="1">
      <alignment wrapText="1"/>
    </xf>
    <xf numFmtId="165" fontId="1" fillId="2" borderId="27" xfId="0" applyNumberFormat="1" applyFont="1" applyFill="1" applyBorder="1"/>
    <xf numFmtId="165" fontId="1" fillId="2" borderId="8" xfId="0" applyNumberFormat="1" applyFont="1" applyFill="1" applyBorder="1"/>
    <xf numFmtId="165" fontId="0" fillId="0" borderId="23" xfId="0" applyNumberFormat="1" applyBorder="1"/>
    <xf numFmtId="165" fontId="0" fillId="0" borderId="25" xfId="0" applyNumberFormat="1" applyBorder="1"/>
    <xf numFmtId="0" fontId="1" fillId="0" borderId="0" xfId="0" applyFont="1" applyFill="1"/>
    <xf numFmtId="0" fontId="1" fillId="0" borderId="2" xfId="0" applyFont="1" applyFill="1" applyBorder="1"/>
    <xf numFmtId="0" fontId="0" fillId="0" borderId="0" xfId="0" applyFill="1"/>
    <xf numFmtId="0" fontId="0" fillId="0" borderId="6" xfId="0" applyFill="1" applyBorder="1"/>
    <xf numFmtId="0" fontId="0" fillId="0" borderId="8" xfId="0" applyFill="1" applyBorder="1"/>
    <xf numFmtId="0" fontId="0" fillId="0" borderId="17" xfId="0" applyFill="1" applyBorder="1"/>
    <xf numFmtId="0" fontId="0" fillId="0" borderId="15" xfId="0" applyFill="1" applyBorder="1"/>
    <xf numFmtId="0" fontId="0" fillId="0" borderId="0" xfId="0" applyFill="1" applyBorder="1"/>
    <xf numFmtId="0" fontId="0" fillId="0" borderId="18" xfId="0" applyFill="1" applyBorder="1"/>
    <xf numFmtId="0" fontId="0" fillId="0" borderId="16" xfId="0" applyFill="1" applyBorder="1"/>
    <xf numFmtId="0" fontId="0" fillId="0" borderId="4" xfId="0" applyFill="1" applyBorder="1"/>
    <xf numFmtId="0" fontId="0" fillId="0" borderId="19" xfId="0" applyFill="1" applyBorder="1"/>
    <xf numFmtId="164" fontId="0" fillId="0" borderId="1" xfId="0" applyNumberFormat="1" applyFill="1" applyBorder="1"/>
    <xf numFmtId="165" fontId="0" fillId="0" borderId="1" xfId="0" applyNumberFormat="1" applyFill="1" applyBorder="1"/>
    <xf numFmtId="164" fontId="0" fillId="0" borderId="5" xfId="0" applyNumberFormat="1" applyFill="1" applyBorder="1"/>
    <xf numFmtId="165" fontId="0" fillId="0" borderId="5" xfId="0" applyNumberFormat="1" applyFill="1" applyBorder="1"/>
    <xf numFmtId="0" fontId="0" fillId="0" borderId="9" xfId="0" applyFill="1" applyBorder="1"/>
    <xf numFmtId="0" fontId="0" fillId="0" borderId="11" xfId="0" applyFill="1" applyBorder="1"/>
    <xf numFmtId="0" fontId="0" fillId="0" borderId="12" xfId="0" applyFill="1" applyBorder="1"/>
    <xf numFmtId="0" fontId="0" fillId="2" borderId="1" xfId="0" applyFill="1" applyBorder="1"/>
    <xf numFmtId="0" fontId="0" fillId="2" borderId="5" xfId="0" applyFill="1" applyBorder="1"/>
    <xf numFmtId="0" fontId="0" fillId="2" borderId="7" xfId="0" applyFill="1" applyBorder="1"/>
    <xf numFmtId="0" fontId="0" fillId="2" borderId="3" xfId="0" applyFill="1" applyBorder="1"/>
    <xf numFmtId="0" fontId="0" fillId="2" borderId="10" xfId="0" applyFill="1" applyBorder="1"/>
    <xf numFmtId="0" fontId="2" fillId="2" borderId="3" xfId="0" applyFont="1" applyFill="1" applyBorder="1"/>
    <xf numFmtId="0" fontId="2" fillId="2" borderId="1" xfId="0" applyFont="1" applyFill="1" applyBorder="1"/>
    <xf numFmtId="0" fontId="2" fillId="2" borderId="5" xfId="0" applyFont="1" applyFill="1" applyBorder="1"/>
    <xf numFmtId="0" fontId="2" fillId="2" borderId="10" xfId="0" applyFont="1" applyFill="1" applyBorder="1"/>
    <xf numFmtId="0" fontId="2" fillId="2" borderId="7"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42"/>
  <sheetViews>
    <sheetView tabSelected="1" workbookViewId="0">
      <pane xSplit="1" ySplit="3" topLeftCell="B121" activePane="bottomRight" state="frozen"/>
      <selection pane="topRight" activeCell="B1" sqref="B1"/>
      <selection pane="bottomLeft" activeCell="A4" sqref="A4"/>
      <selection pane="bottomRight" activeCell="BE26" sqref="BE26"/>
    </sheetView>
  </sheetViews>
  <sheetFormatPr defaultColWidth="8.85546875" defaultRowHeight="15" x14ac:dyDescent="0.25"/>
  <cols>
    <col min="1" max="1" width="15.7109375" style="7" customWidth="1"/>
    <col min="2" max="46" width="8.85546875" style="70"/>
    <col min="47" max="47" width="8" style="70" bestFit="1" customWidth="1"/>
    <col min="48" max="48" width="7.85546875" style="68" bestFit="1" customWidth="1"/>
    <col min="49" max="49" width="7" style="70" bestFit="1" customWidth="1"/>
    <col min="50" max="50" width="8.7109375" style="7" bestFit="1" customWidth="1"/>
    <col min="51" max="51" width="6.28515625" style="7" bestFit="1" customWidth="1"/>
    <col min="52" max="52" width="9" style="70" bestFit="1" customWidth="1"/>
    <col min="53" max="53" width="8" style="70" bestFit="1" customWidth="1"/>
    <col min="54" max="54" width="9" style="70" bestFit="1" customWidth="1"/>
    <col min="55" max="55" width="8.85546875" style="70"/>
    <col min="56" max="56" width="5.28515625" style="70" bestFit="1" customWidth="1"/>
    <col min="57" max="57" width="82.85546875" style="70" customWidth="1"/>
    <col min="58" max="58" width="21.140625" style="70" bestFit="1" customWidth="1"/>
    <col min="59" max="16384" width="8.85546875" style="70"/>
  </cols>
  <sheetData>
    <row r="1" spans="1:62" s="9" customFormat="1" ht="60" x14ac:dyDescent="0.25">
      <c r="A1" s="8"/>
      <c r="B1" s="8" t="s">
        <v>330</v>
      </c>
      <c r="C1" s="8" t="s">
        <v>331</v>
      </c>
      <c r="D1" s="8" t="s">
        <v>331</v>
      </c>
      <c r="E1" s="8" t="s">
        <v>331</v>
      </c>
      <c r="F1" s="8" t="s">
        <v>331</v>
      </c>
      <c r="G1" s="8" t="s">
        <v>331</v>
      </c>
      <c r="H1" s="8" t="s">
        <v>331</v>
      </c>
      <c r="I1" s="8" t="s">
        <v>331</v>
      </c>
      <c r="J1" s="8" t="s">
        <v>331</v>
      </c>
      <c r="K1" s="8" t="s">
        <v>331</v>
      </c>
      <c r="L1" s="8" t="s">
        <v>331</v>
      </c>
      <c r="M1" s="8" t="s">
        <v>331</v>
      </c>
      <c r="N1" s="8" t="s">
        <v>331</v>
      </c>
      <c r="O1" s="8" t="s">
        <v>331</v>
      </c>
      <c r="P1" s="8" t="s">
        <v>331</v>
      </c>
      <c r="Q1" s="8" t="s">
        <v>331</v>
      </c>
      <c r="R1" s="8" t="s">
        <v>331</v>
      </c>
      <c r="S1" s="8" t="s">
        <v>331</v>
      </c>
      <c r="T1" s="8" t="s">
        <v>331</v>
      </c>
      <c r="U1" s="8" t="s">
        <v>331</v>
      </c>
      <c r="V1" s="8" t="s">
        <v>331</v>
      </c>
      <c r="W1" s="8" t="s">
        <v>331</v>
      </c>
      <c r="X1" s="8" t="s">
        <v>331</v>
      </c>
      <c r="Y1" s="8" t="s">
        <v>331</v>
      </c>
      <c r="Z1" s="8" t="s">
        <v>331</v>
      </c>
      <c r="AA1" s="8" t="s">
        <v>331</v>
      </c>
      <c r="AB1" s="8" t="s">
        <v>331</v>
      </c>
      <c r="AC1" s="8" t="s">
        <v>331</v>
      </c>
      <c r="AD1" s="8" t="s">
        <v>331</v>
      </c>
      <c r="AE1" s="8" t="s">
        <v>331</v>
      </c>
      <c r="AF1" s="8" t="s">
        <v>331</v>
      </c>
      <c r="AG1" s="8" t="s">
        <v>331</v>
      </c>
      <c r="AH1" s="8" t="s">
        <v>331</v>
      </c>
      <c r="AI1" s="8" t="s">
        <v>331</v>
      </c>
      <c r="AJ1" s="8" t="s">
        <v>332</v>
      </c>
      <c r="AK1" s="8" t="s">
        <v>333</v>
      </c>
      <c r="AL1" s="8" t="s">
        <v>334</v>
      </c>
      <c r="AM1" s="8" t="s">
        <v>330</v>
      </c>
      <c r="AN1" s="8" t="s">
        <v>331</v>
      </c>
      <c r="AO1" s="8"/>
      <c r="AP1" s="8"/>
      <c r="AQ1" s="8"/>
      <c r="AR1" s="8"/>
      <c r="AS1" s="8"/>
      <c r="AT1" s="8"/>
      <c r="AU1" s="1" t="s">
        <v>5</v>
      </c>
      <c r="AV1" s="1" t="s">
        <v>0</v>
      </c>
      <c r="AW1" s="1" t="s">
        <v>1</v>
      </c>
      <c r="AX1" s="1" t="s">
        <v>2</v>
      </c>
      <c r="AY1" s="1" t="s">
        <v>3</v>
      </c>
      <c r="AZ1" s="1" t="s">
        <v>4</v>
      </c>
      <c r="BA1" s="1" t="s">
        <v>6</v>
      </c>
      <c r="BB1" s="1" t="s">
        <v>7</v>
      </c>
      <c r="BC1" s="1" t="s">
        <v>8</v>
      </c>
      <c r="BD1" s="1" t="s">
        <v>9</v>
      </c>
      <c r="BE1" s="1" t="s">
        <v>10</v>
      </c>
      <c r="BF1" s="1" t="s">
        <v>11</v>
      </c>
      <c r="BG1" s="9" t="s">
        <v>394</v>
      </c>
      <c r="BH1" s="9" t="s">
        <v>397</v>
      </c>
      <c r="BI1" s="9" t="s">
        <v>402</v>
      </c>
      <c r="BJ1" s="9" t="s">
        <v>400</v>
      </c>
    </row>
    <row r="2" spans="1:62" s="68" customFormat="1" x14ac:dyDescent="0.25">
      <c r="A2" s="8" t="s">
        <v>335</v>
      </c>
      <c r="B2" s="62" t="s">
        <v>336</v>
      </c>
      <c r="C2" s="62" t="s">
        <v>337</v>
      </c>
      <c r="D2" s="62" t="s">
        <v>338</v>
      </c>
      <c r="E2" s="62" t="s">
        <v>339</v>
      </c>
      <c r="F2" s="62" t="s">
        <v>340</v>
      </c>
      <c r="G2" s="62" t="s">
        <v>341</v>
      </c>
      <c r="H2" s="62" t="s">
        <v>342</v>
      </c>
      <c r="I2" s="62" t="s">
        <v>343</v>
      </c>
      <c r="J2" s="62" t="s">
        <v>344</v>
      </c>
      <c r="K2" s="62" t="s">
        <v>345</v>
      </c>
      <c r="L2" s="62" t="s">
        <v>346</v>
      </c>
      <c r="M2" s="62" t="s">
        <v>347</v>
      </c>
      <c r="N2" s="62" t="s">
        <v>348</v>
      </c>
      <c r="O2" s="62" t="s">
        <v>349</v>
      </c>
      <c r="P2" s="62" t="s">
        <v>350</v>
      </c>
      <c r="Q2" s="62" t="s">
        <v>351</v>
      </c>
      <c r="R2" s="62" t="s">
        <v>352</v>
      </c>
      <c r="S2" s="62" t="s">
        <v>353</v>
      </c>
      <c r="T2" s="62" t="s">
        <v>354</v>
      </c>
      <c r="U2" s="62" t="s">
        <v>355</v>
      </c>
      <c r="V2" s="62" t="s">
        <v>356</v>
      </c>
      <c r="W2" s="62" t="s">
        <v>357</v>
      </c>
      <c r="X2" s="62" t="s">
        <v>358</v>
      </c>
      <c r="Y2" s="62" t="s">
        <v>359</v>
      </c>
      <c r="Z2" s="62" t="s">
        <v>360</v>
      </c>
      <c r="AA2" s="62" t="s">
        <v>361</v>
      </c>
      <c r="AB2" s="62" t="s">
        <v>362</v>
      </c>
      <c r="AC2" s="62" t="s">
        <v>363</v>
      </c>
      <c r="AD2" s="62" t="s">
        <v>364</v>
      </c>
      <c r="AE2" s="62" t="s">
        <v>365</v>
      </c>
      <c r="AF2" s="62" t="s">
        <v>366</v>
      </c>
      <c r="AG2" s="62" t="s">
        <v>367</v>
      </c>
      <c r="AH2" s="62" t="s">
        <v>368</v>
      </c>
      <c r="AI2" s="62" t="s">
        <v>369</v>
      </c>
      <c r="AJ2" s="62" t="s">
        <v>347</v>
      </c>
      <c r="AK2" s="62" t="s">
        <v>347</v>
      </c>
      <c r="AL2" s="62" t="s">
        <v>347</v>
      </c>
      <c r="AM2" s="62" t="s">
        <v>336</v>
      </c>
      <c r="AN2" s="62" t="s">
        <v>337</v>
      </c>
      <c r="AO2" s="62" t="s">
        <v>386</v>
      </c>
      <c r="AP2" s="62" t="s">
        <v>387</v>
      </c>
      <c r="AQ2" s="62" t="s">
        <v>388</v>
      </c>
      <c r="AR2" s="62"/>
      <c r="AS2" s="62"/>
      <c r="AT2" s="62"/>
      <c r="AU2" s="62"/>
      <c r="AV2" s="62"/>
      <c r="AW2" s="62"/>
      <c r="AX2" s="8"/>
      <c r="AY2" s="8"/>
      <c r="AZ2" s="62"/>
      <c r="BA2" s="62"/>
      <c r="BB2" s="62"/>
      <c r="BC2" s="62"/>
      <c r="BD2" s="62"/>
      <c r="BE2" s="62"/>
      <c r="BF2" s="62"/>
    </row>
    <row r="3" spans="1:62" s="68" customFormat="1" x14ac:dyDescent="0.25">
      <c r="A3" s="12" t="s">
        <v>370</v>
      </c>
      <c r="B3" s="69" t="s">
        <v>371</v>
      </c>
      <c r="C3" s="69" t="s">
        <v>371</v>
      </c>
      <c r="D3" s="69" t="s">
        <v>372</v>
      </c>
      <c r="E3" s="69" t="s">
        <v>371</v>
      </c>
      <c r="F3" s="69" t="s">
        <v>371</v>
      </c>
      <c r="G3" s="69" t="s">
        <v>371</v>
      </c>
      <c r="H3" s="69" t="s">
        <v>371</v>
      </c>
      <c r="I3" s="69" t="s">
        <v>372</v>
      </c>
      <c r="J3" s="69" t="s">
        <v>371</v>
      </c>
      <c r="K3" s="69" t="s">
        <v>371</v>
      </c>
      <c r="L3" s="69" t="s">
        <v>371</v>
      </c>
      <c r="M3" s="69" t="s">
        <v>371</v>
      </c>
      <c r="N3" s="69" t="s">
        <v>372</v>
      </c>
      <c r="O3" s="69" t="s">
        <v>371</v>
      </c>
      <c r="P3" s="69" t="s">
        <v>372</v>
      </c>
      <c r="Q3" s="69" t="s">
        <v>371</v>
      </c>
      <c r="R3" s="69" t="s">
        <v>372</v>
      </c>
      <c r="S3" s="69" t="s">
        <v>371</v>
      </c>
      <c r="T3" s="69" t="s">
        <v>371</v>
      </c>
      <c r="U3" s="69" t="s">
        <v>372</v>
      </c>
      <c r="V3" s="69" t="s">
        <v>371</v>
      </c>
      <c r="W3" s="69" t="s">
        <v>371</v>
      </c>
      <c r="X3" s="69" t="s">
        <v>371</v>
      </c>
      <c r="Y3" s="69" t="s">
        <v>372</v>
      </c>
      <c r="Z3" s="69" t="s">
        <v>371</v>
      </c>
      <c r="AA3" s="69" t="s">
        <v>371</v>
      </c>
      <c r="AB3" s="69" t="s">
        <v>371</v>
      </c>
      <c r="AC3" s="69" t="s">
        <v>371</v>
      </c>
      <c r="AD3" s="69" t="s">
        <v>372</v>
      </c>
      <c r="AE3" s="69" t="s">
        <v>371</v>
      </c>
      <c r="AF3" s="69" t="s">
        <v>371</v>
      </c>
      <c r="AG3" s="69" t="s">
        <v>371</v>
      </c>
      <c r="AH3" s="69" t="s">
        <v>371</v>
      </c>
      <c r="AI3" s="69" t="s">
        <v>371</v>
      </c>
      <c r="AJ3" s="69" t="s">
        <v>372</v>
      </c>
      <c r="AK3" s="69" t="s">
        <v>372</v>
      </c>
      <c r="AL3" s="69" t="s">
        <v>372</v>
      </c>
      <c r="AM3" s="69" t="s">
        <v>371</v>
      </c>
      <c r="AN3" s="69" t="s">
        <v>371</v>
      </c>
      <c r="AO3" s="69"/>
      <c r="AP3" s="69"/>
      <c r="AQ3" s="69"/>
      <c r="AR3" s="69"/>
      <c r="AS3" s="69"/>
      <c r="AT3" s="69"/>
      <c r="AU3" s="69"/>
      <c r="AV3" s="69"/>
      <c r="AW3" s="69"/>
      <c r="AX3" s="12"/>
      <c r="AY3" s="12"/>
      <c r="AZ3" s="69"/>
      <c r="BA3" s="69"/>
      <c r="BB3" s="69"/>
      <c r="BC3" s="69"/>
      <c r="BD3" s="69"/>
      <c r="BE3" s="69"/>
      <c r="BF3" s="69"/>
    </row>
    <row r="4" spans="1:62" ht="60" x14ac:dyDescent="0.25">
      <c r="A4" s="87" t="s">
        <v>13</v>
      </c>
      <c r="B4" s="4">
        <v>2.5000000000000001E-3</v>
      </c>
      <c r="C4" s="4">
        <v>0.25</v>
      </c>
      <c r="D4" s="4">
        <v>2.57</v>
      </c>
      <c r="E4" s="4" t="s">
        <v>374</v>
      </c>
      <c r="F4" s="4">
        <v>100</v>
      </c>
      <c r="G4" s="4">
        <v>0.25</v>
      </c>
      <c r="H4" s="4">
        <v>6</v>
      </c>
      <c r="I4" s="4">
        <v>8.1999999999999993</v>
      </c>
      <c r="J4" s="4">
        <v>0.8</v>
      </c>
      <c r="K4" s="4">
        <v>91</v>
      </c>
      <c r="L4" s="4">
        <v>32</v>
      </c>
      <c r="M4" s="4">
        <v>14</v>
      </c>
      <c r="N4" s="4">
        <v>24.8</v>
      </c>
      <c r="O4" s="4">
        <v>20</v>
      </c>
      <c r="P4" s="4">
        <v>0.18</v>
      </c>
      <c r="Q4" s="4" t="s">
        <v>376</v>
      </c>
      <c r="R4" s="4">
        <v>5.41</v>
      </c>
      <c r="S4" s="4">
        <v>1640</v>
      </c>
      <c r="T4" s="4" t="s">
        <v>380</v>
      </c>
      <c r="U4" s="4">
        <v>0.4</v>
      </c>
      <c r="V4" s="4">
        <v>92</v>
      </c>
      <c r="W4" s="4">
        <v>440</v>
      </c>
      <c r="X4" s="4">
        <v>8</v>
      </c>
      <c r="Y4" s="4" t="s">
        <v>378</v>
      </c>
      <c r="Z4" s="4" t="s">
        <v>374</v>
      </c>
      <c r="AA4" s="4">
        <v>45</v>
      </c>
      <c r="AB4" s="4">
        <v>126</v>
      </c>
      <c r="AC4" s="4" t="s">
        <v>375</v>
      </c>
      <c r="AD4" s="4">
        <v>1.1499999999999999</v>
      </c>
      <c r="AE4" s="4" t="s">
        <v>376</v>
      </c>
      <c r="AF4" s="4" t="s">
        <v>376</v>
      </c>
      <c r="AG4" s="4">
        <v>1125</v>
      </c>
      <c r="AH4" s="4" t="s">
        <v>376</v>
      </c>
      <c r="AI4" s="4">
        <v>146</v>
      </c>
      <c r="AJ4" s="4"/>
      <c r="AK4" s="4" t="s">
        <v>382</v>
      </c>
      <c r="AL4" s="4">
        <v>3.0000000000000001E-3</v>
      </c>
      <c r="AM4" s="4">
        <v>2.5000000000000001E-3</v>
      </c>
      <c r="AN4" s="4">
        <v>0.25</v>
      </c>
      <c r="AO4" s="4">
        <f>AL4*AZ4</f>
        <v>7.4999999999999997E-3</v>
      </c>
      <c r="AP4" s="4">
        <f>AM4*AZ4</f>
        <v>6.2500000000000003E-3</v>
      </c>
      <c r="AQ4" s="4">
        <f>AN4*AZ4</f>
        <v>0.625</v>
      </c>
      <c r="AR4" s="4"/>
      <c r="AS4" s="4"/>
      <c r="AT4" s="4"/>
      <c r="AU4" s="2" t="s">
        <v>13</v>
      </c>
      <c r="AV4" s="5" t="s">
        <v>12</v>
      </c>
      <c r="AW4" s="2">
        <v>2</v>
      </c>
      <c r="AX4" s="10">
        <v>40.799999999999997</v>
      </c>
      <c r="AY4" s="10">
        <v>52.6</v>
      </c>
      <c r="AZ4" s="2">
        <v>2.5</v>
      </c>
      <c r="BA4" s="2">
        <v>412314</v>
      </c>
      <c r="BB4" s="2">
        <v>6917395</v>
      </c>
      <c r="BC4" s="2" t="s">
        <v>14</v>
      </c>
      <c r="BD4" s="2" t="s">
        <v>15</v>
      </c>
      <c r="BE4" s="2" t="s">
        <v>16</v>
      </c>
      <c r="BF4" s="2" t="s">
        <v>17</v>
      </c>
      <c r="BG4" s="58" t="s">
        <v>395</v>
      </c>
    </row>
    <row r="5" spans="1:62" s="71" customFormat="1" ht="60.75" thickBot="1" x14ac:dyDescent="0.3">
      <c r="A5" s="88" t="s">
        <v>18</v>
      </c>
      <c r="B5" s="18">
        <v>2.5000000000000001E-3</v>
      </c>
      <c r="C5" s="18">
        <v>0.25</v>
      </c>
      <c r="D5" s="18">
        <v>2.41</v>
      </c>
      <c r="E5" s="18" t="s">
        <v>374</v>
      </c>
      <c r="F5" s="18">
        <v>120</v>
      </c>
      <c r="G5" s="18">
        <v>0.25</v>
      </c>
      <c r="H5" s="18">
        <v>9</v>
      </c>
      <c r="I5" s="18">
        <v>7.42</v>
      </c>
      <c r="J5" s="18">
        <v>1</v>
      </c>
      <c r="K5" s="18">
        <v>76</v>
      </c>
      <c r="L5" s="18">
        <v>21</v>
      </c>
      <c r="M5" s="18">
        <v>10</v>
      </c>
      <c r="N5" s="18">
        <v>25.2</v>
      </c>
      <c r="O5" s="18">
        <v>20</v>
      </c>
      <c r="P5" s="18">
        <v>0.2</v>
      </c>
      <c r="Q5" s="18" t="s">
        <v>376</v>
      </c>
      <c r="R5" s="18">
        <v>4.7699999999999996</v>
      </c>
      <c r="S5" s="18">
        <v>1560</v>
      </c>
      <c r="T5" s="18">
        <v>1</v>
      </c>
      <c r="U5" s="18">
        <v>0.43</v>
      </c>
      <c r="V5" s="18">
        <v>88</v>
      </c>
      <c r="W5" s="18">
        <v>490</v>
      </c>
      <c r="X5" s="18">
        <v>2</v>
      </c>
      <c r="Y5" s="18" t="s">
        <v>378</v>
      </c>
      <c r="Z5" s="18" t="s">
        <v>374</v>
      </c>
      <c r="AA5" s="18">
        <v>41</v>
      </c>
      <c r="AB5" s="18">
        <v>149</v>
      </c>
      <c r="AC5" s="18" t="s">
        <v>375</v>
      </c>
      <c r="AD5" s="18">
        <v>1.06</v>
      </c>
      <c r="AE5" s="18" t="s">
        <v>376</v>
      </c>
      <c r="AF5" s="18" t="s">
        <v>376</v>
      </c>
      <c r="AG5" s="18">
        <v>1070</v>
      </c>
      <c r="AH5" s="18" t="s">
        <v>376</v>
      </c>
      <c r="AI5" s="18">
        <v>127</v>
      </c>
      <c r="AJ5" s="18"/>
      <c r="AK5" s="18" t="s">
        <v>382</v>
      </c>
      <c r="AL5" s="18">
        <v>2E-3</v>
      </c>
      <c r="AM5" s="18">
        <v>2.5000000000000001E-3</v>
      </c>
      <c r="AN5" s="18">
        <v>0.25</v>
      </c>
      <c r="AO5" s="18">
        <f t="shared" ref="AO5:AO68" si="0">AL5*AZ5</f>
        <v>5.0000000000000001E-3</v>
      </c>
      <c r="AP5" s="18">
        <f t="shared" ref="AP5:AP68" si="1">AM5*AZ5</f>
        <v>6.2500000000000003E-3</v>
      </c>
      <c r="AQ5" s="18">
        <f t="shared" ref="AQ5:AQ68" si="2">AN5*AZ5</f>
        <v>0.625</v>
      </c>
      <c r="AR5" s="18"/>
      <c r="AS5" s="18"/>
      <c r="AT5" s="18"/>
      <c r="AU5" s="19" t="s">
        <v>18</v>
      </c>
      <c r="AV5" s="20" t="s">
        <v>12</v>
      </c>
      <c r="AW5" s="19">
        <v>2</v>
      </c>
      <c r="AX5" s="21">
        <v>52.6</v>
      </c>
      <c r="AY5" s="21">
        <v>57.7</v>
      </c>
      <c r="AZ5" s="19">
        <v>2.5</v>
      </c>
      <c r="BA5" s="19">
        <v>412314</v>
      </c>
      <c r="BB5" s="19">
        <v>6917395</v>
      </c>
      <c r="BC5" s="19" t="s">
        <v>14</v>
      </c>
      <c r="BD5" s="19" t="s">
        <v>15</v>
      </c>
      <c r="BE5" s="19" t="s">
        <v>16</v>
      </c>
      <c r="BF5" s="19" t="s">
        <v>17</v>
      </c>
      <c r="BG5" s="71" t="s">
        <v>395</v>
      </c>
    </row>
    <row r="6" spans="1:62" s="72" customFormat="1" ht="45.75" thickBot="1" x14ac:dyDescent="0.3">
      <c r="A6" s="89" t="s">
        <v>20</v>
      </c>
      <c r="B6" s="23">
        <v>8.5000000000000006E-2</v>
      </c>
      <c r="C6" s="23">
        <v>3.4</v>
      </c>
      <c r="D6" s="23">
        <v>8.42</v>
      </c>
      <c r="E6" s="23" t="s">
        <v>374</v>
      </c>
      <c r="F6" s="23">
        <v>2570</v>
      </c>
      <c r="G6" s="23">
        <v>1</v>
      </c>
      <c r="H6" s="23" t="s">
        <v>377</v>
      </c>
      <c r="I6" s="23">
        <v>1.79</v>
      </c>
      <c r="J6" s="23">
        <v>0.25</v>
      </c>
      <c r="K6" s="23">
        <v>17</v>
      </c>
      <c r="L6" s="23">
        <v>7</v>
      </c>
      <c r="M6" s="23">
        <v>6040</v>
      </c>
      <c r="N6" s="23">
        <v>5.52</v>
      </c>
      <c r="O6" s="23">
        <v>20</v>
      </c>
      <c r="P6" s="23">
        <v>2.99</v>
      </c>
      <c r="Q6" s="23">
        <v>10</v>
      </c>
      <c r="R6" s="23">
        <v>1.45</v>
      </c>
      <c r="S6" s="23">
        <v>636</v>
      </c>
      <c r="T6" s="23">
        <v>154</v>
      </c>
      <c r="U6" s="23">
        <v>2.54</v>
      </c>
      <c r="V6" s="23">
        <v>7</v>
      </c>
      <c r="W6" s="23">
        <v>1240</v>
      </c>
      <c r="X6" s="23">
        <v>9</v>
      </c>
      <c r="Y6" s="23">
        <v>0.11</v>
      </c>
      <c r="Z6" s="23" t="s">
        <v>374</v>
      </c>
      <c r="AA6" s="23">
        <v>15</v>
      </c>
      <c r="AB6" s="23">
        <v>636</v>
      </c>
      <c r="AC6" s="23" t="s">
        <v>375</v>
      </c>
      <c r="AD6" s="23">
        <v>0.45</v>
      </c>
      <c r="AE6" s="23" t="s">
        <v>376</v>
      </c>
      <c r="AF6" s="23" t="s">
        <v>376</v>
      </c>
      <c r="AG6" s="23">
        <v>209</v>
      </c>
      <c r="AH6" s="23" t="s">
        <v>376</v>
      </c>
      <c r="AI6" s="23">
        <v>73</v>
      </c>
      <c r="AJ6" s="23"/>
      <c r="AK6" s="23">
        <v>0.47099999999999997</v>
      </c>
      <c r="AL6" s="23">
        <v>0.61399999999999999</v>
      </c>
      <c r="AM6" s="23">
        <v>8.5000000000000006E-2</v>
      </c>
      <c r="AN6" s="23">
        <v>3.4</v>
      </c>
      <c r="AO6" s="23">
        <f t="shared" si="0"/>
        <v>1.228</v>
      </c>
      <c r="AP6" s="23">
        <f t="shared" si="1"/>
        <v>0.17</v>
      </c>
      <c r="AQ6" s="23">
        <f t="shared" si="2"/>
        <v>6.8</v>
      </c>
      <c r="AR6" s="23"/>
      <c r="AS6" s="23"/>
      <c r="AT6" s="23"/>
      <c r="AU6" s="24" t="s">
        <v>20</v>
      </c>
      <c r="AV6" s="25" t="s">
        <v>19</v>
      </c>
      <c r="AW6" s="24">
        <v>12</v>
      </c>
      <c r="AX6" s="26">
        <v>13</v>
      </c>
      <c r="AY6" s="26">
        <v>19</v>
      </c>
      <c r="AZ6" s="24">
        <v>2</v>
      </c>
      <c r="BA6" s="24"/>
      <c r="BB6" s="24"/>
      <c r="BC6" s="24" t="s">
        <v>21</v>
      </c>
      <c r="BD6" s="24" t="s">
        <v>22</v>
      </c>
      <c r="BE6" s="24" t="s">
        <v>23</v>
      </c>
      <c r="BF6" s="24" t="s">
        <v>24</v>
      </c>
      <c r="BG6" s="72" t="s">
        <v>396</v>
      </c>
    </row>
    <row r="7" spans="1:62" s="75" customFormat="1" x14ac:dyDescent="0.25">
      <c r="A7" s="90" t="s">
        <v>26</v>
      </c>
      <c r="B7" s="13">
        <v>0.10299999999999999</v>
      </c>
      <c r="C7" s="13">
        <v>2.5</v>
      </c>
      <c r="D7" s="13">
        <v>7.87</v>
      </c>
      <c r="E7" s="13" t="s">
        <v>374</v>
      </c>
      <c r="F7" s="13">
        <v>950</v>
      </c>
      <c r="G7" s="13">
        <v>0.9</v>
      </c>
      <c r="H7" s="13">
        <v>5</v>
      </c>
      <c r="I7" s="13">
        <v>3.29</v>
      </c>
      <c r="J7" s="13">
        <v>0.25</v>
      </c>
      <c r="K7" s="13">
        <v>21</v>
      </c>
      <c r="L7" s="13">
        <v>7</v>
      </c>
      <c r="M7" s="13">
        <v>5960</v>
      </c>
      <c r="N7" s="13">
        <v>5.4</v>
      </c>
      <c r="O7" s="13">
        <v>20</v>
      </c>
      <c r="P7" s="13">
        <v>1.94</v>
      </c>
      <c r="Q7" s="13" t="s">
        <v>376</v>
      </c>
      <c r="R7" s="13">
        <v>1.97</v>
      </c>
      <c r="S7" s="13">
        <v>616</v>
      </c>
      <c r="T7" s="13">
        <v>23</v>
      </c>
      <c r="U7" s="13">
        <v>2.78</v>
      </c>
      <c r="V7" s="13">
        <v>11</v>
      </c>
      <c r="W7" s="13">
        <v>1190</v>
      </c>
      <c r="X7" s="13">
        <v>7</v>
      </c>
      <c r="Y7" s="13">
        <v>0.01</v>
      </c>
      <c r="Z7" s="13" t="s">
        <v>374</v>
      </c>
      <c r="AA7" s="13">
        <v>19</v>
      </c>
      <c r="AB7" s="13">
        <v>602</v>
      </c>
      <c r="AC7" s="13" t="s">
        <v>375</v>
      </c>
      <c r="AD7" s="13">
        <v>0.56999999999999995</v>
      </c>
      <c r="AE7" s="13" t="s">
        <v>376</v>
      </c>
      <c r="AF7" s="13" t="s">
        <v>376</v>
      </c>
      <c r="AG7" s="13">
        <v>250</v>
      </c>
      <c r="AH7" s="13" t="s">
        <v>376</v>
      </c>
      <c r="AI7" s="13">
        <v>75</v>
      </c>
      <c r="AJ7" s="13"/>
      <c r="AK7" s="37">
        <v>0.502</v>
      </c>
      <c r="AL7" s="73">
        <v>0.58499999999999996</v>
      </c>
      <c r="AM7" s="74">
        <v>0.10299999999999999</v>
      </c>
      <c r="AN7" s="13">
        <v>2.5</v>
      </c>
      <c r="AO7" s="13">
        <f t="shared" si="0"/>
        <v>1.7549999999999999</v>
      </c>
      <c r="AP7" s="13">
        <f t="shared" si="1"/>
        <v>0.309</v>
      </c>
      <c r="AQ7" s="13">
        <f t="shared" si="2"/>
        <v>7.5</v>
      </c>
      <c r="AR7" s="13"/>
      <c r="AS7" s="13"/>
      <c r="AT7" s="13"/>
      <c r="AU7" s="14" t="s">
        <v>26</v>
      </c>
      <c r="AV7" s="17" t="s">
        <v>25</v>
      </c>
      <c r="AW7" s="14">
        <v>12</v>
      </c>
      <c r="AX7" s="15">
        <v>3</v>
      </c>
      <c r="AY7" s="15">
        <v>6</v>
      </c>
      <c r="AZ7" s="14">
        <v>3</v>
      </c>
      <c r="BA7" s="14">
        <v>413284</v>
      </c>
      <c r="BB7" s="14">
        <v>6911680</v>
      </c>
      <c r="BC7" s="14" t="s">
        <v>21</v>
      </c>
      <c r="BD7" s="14" t="s">
        <v>22</v>
      </c>
      <c r="BE7" s="14" t="s">
        <v>27</v>
      </c>
      <c r="BF7" s="14" t="s">
        <v>28</v>
      </c>
      <c r="BG7" s="58" t="s">
        <v>398</v>
      </c>
      <c r="BH7" s="58" t="s">
        <v>399</v>
      </c>
      <c r="BI7" s="60"/>
    </row>
    <row r="8" spans="1:62" s="75" customFormat="1" x14ac:dyDescent="0.25">
      <c r="A8" s="87" t="s">
        <v>29</v>
      </c>
      <c r="B8" s="4">
        <v>0.17799999999999999</v>
      </c>
      <c r="C8" s="4">
        <v>2.2999999999999998</v>
      </c>
      <c r="D8" s="4">
        <v>7.77</v>
      </c>
      <c r="E8" s="4" t="s">
        <v>374</v>
      </c>
      <c r="F8" s="4">
        <v>1400</v>
      </c>
      <c r="G8" s="4">
        <v>1.2</v>
      </c>
      <c r="H8" s="4" t="s">
        <v>377</v>
      </c>
      <c r="I8" s="4">
        <v>2.72</v>
      </c>
      <c r="J8" s="4">
        <v>0.25</v>
      </c>
      <c r="K8" s="4">
        <v>15</v>
      </c>
      <c r="L8" s="4">
        <v>10</v>
      </c>
      <c r="M8" s="4">
        <v>5550</v>
      </c>
      <c r="N8" s="4">
        <v>4.9000000000000004</v>
      </c>
      <c r="O8" s="4">
        <v>20</v>
      </c>
      <c r="P8" s="4">
        <v>2.5299999999999998</v>
      </c>
      <c r="Q8" s="4">
        <v>10</v>
      </c>
      <c r="R8" s="4">
        <v>1.58</v>
      </c>
      <c r="S8" s="4">
        <v>545</v>
      </c>
      <c r="T8" s="4">
        <v>32</v>
      </c>
      <c r="U8" s="4">
        <v>2.46</v>
      </c>
      <c r="V8" s="4">
        <v>4</v>
      </c>
      <c r="W8" s="4">
        <v>1210</v>
      </c>
      <c r="X8" s="4">
        <v>7</v>
      </c>
      <c r="Y8" s="4">
        <v>0.01</v>
      </c>
      <c r="Z8" s="4" t="s">
        <v>374</v>
      </c>
      <c r="AA8" s="4">
        <v>16</v>
      </c>
      <c r="AB8" s="4">
        <v>601</v>
      </c>
      <c r="AC8" s="4" t="s">
        <v>375</v>
      </c>
      <c r="AD8" s="4">
        <v>0.48</v>
      </c>
      <c r="AE8" s="4" t="s">
        <v>376</v>
      </c>
      <c r="AF8" s="4" t="s">
        <v>376</v>
      </c>
      <c r="AG8" s="4">
        <v>209</v>
      </c>
      <c r="AH8" s="4" t="s">
        <v>376</v>
      </c>
      <c r="AI8" s="4">
        <v>66</v>
      </c>
      <c r="AJ8" s="4"/>
      <c r="AK8" s="38">
        <v>0.45300000000000001</v>
      </c>
      <c r="AL8" s="76">
        <v>0.53700000000000003</v>
      </c>
      <c r="AM8" s="77">
        <v>0.17799999999999999</v>
      </c>
      <c r="AN8" s="4">
        <v>2.2999999999999998</v>
      </c>
      <c r="AO8" s="4">
        <f t="shared" si="0"/>
        <v>1.6110000000000002</v>
      </c>
      <c r="AP8" s="4">
        <f t="shared" si="1"/>
        <v>0.53400000000000003</v>
      </c>
      <c r="AQ8" s="4">
        <f t="shared" si="2"/>
        <v>6.8999999999999995</v>
      </c>
      <c r="AR8" s="4"/>
      <c r="AS8" s="4"/>
      <c r="AT8" s="4"/>
      <c r="AU8" s="2" t="s">
        <v>29</v>
      </c>
      <c r="AV8" s="5" t="s">
        <v>25</v>
      </c>
      <c r="AW8" s="2">
        <v>12</v>
      </c>
      <c r="AX8" s="10">
        <v>6</v>
      </c>
      <c r="AY8" s="10">
        <v>9</v>
      </c>
      <c r="AZ8" s="2">
        <v>3</v>
      </c>
      <c r="BA8" s="2">
        <v>413279</v>
      </c>
      <c r="BB8" s="2">
        <v>69116980</v>
      </c>
      <c r="BC8" s="2" t="s">
        <v>21</v>
      </c>
      <c r="BD8" s="2" t="s">
        <v>22</v>
      </c>
      <c r="BE8" s="2" t="s">
        <v>27</v>
      </c>
      <c r="BF8" s="2" t="s">
        <v>28</v>
      </c>
      <c r="BG8" s="58" t="s">
        <v>398</v>
      </c>
      <c r="BH8" s="58" t="s">
        <v>399</v>
      </c>
      <c r="BI8" s="60"/>
    </row>
    <row r="9" spans="1:62" s="75" customFormat="1" x14ac:dyDescent="0.25">
      <c r="A9" s="87" t="s">
        <v>30</v>
      </c>
      <c r="B9" s="4">
        <v>0.129</v>
      </c>
      <c r="C9" s="4">
        <v>2.8</v>
      </c>
      <c r="D9" s="4">
        <v>8.01</v>
      </c>
      <c r="E9" s="4" t="s">
        <v>374</v>
      </c>
      <c r="F9" s="4">
        <v>900</v>
      </c>
      <c r="G9" s="4">
        <v>1</v>
      </c>
      <c r="H9" s="4">
        <v>9</v>
      </c>
      <c r="I9" s="4">
        <v>3.36</v>
      </c>
      <c r="J9" s="4">
        <v>0.25</v>
      </c>
      <c r="K9" s="4">
        <v>20</v>
      </c>
      <c r="L9" s="4">
        <v>7</v>
      </c>
      <c r="M9" s="4">
        <v>7090</v>
      </c>
      <c r="N9" s="4">
        <v>5.49</v>
      </c>
      <c r="O9" s="4">
        <v>20</v>
      </c>
      <c r="P9" s="4">
        <v>2.0099999999999998</v>
      </c>
      <c r="Q9" s="4" t="s">
        <v>376</v>
      </c>
      <c r="R9" s="4">
        <v>1.9</v>
      </c>
      <c r="S9" s="4">
        <v>623</v>
      </c>
      <c r="T9" s="4">
        <v>39</v>
      </c>
      <c r="U9" s="4">
        <v>2.73</v>
      </c>
      <c r="V9" s="4">
        <v>5</v>
      </c>
      <c r="W9" s="4">
        <v>1400</v>
      </c>
      <c r="X9" s="4">
        <v>2</v>
      </c>
      <c r="Y9" s="4">
        <v>0.01</v>
      </c>
      <c r="Z9" s="4" t="s">
        <v>374</v>
      </c>
      <c r="AA9" s="4">
        <v>17</v>
      </c>
      <c r="AB9" s="4">
        <v>601</v>
      </c>
      <c r="AC9" s="4" t="s">
        <v>375</v>
      </c>
      <c r="AD9" s="4">
        <v>0.56999999999999995</v>
      </c>
      <c r="AE9" s="4" t="s">
        <v>376</v>
      </c>
      <c r="AF9" s="4" t="s">
        <v>376</v>
      </c>
      <c r="AG9" s="4">
        <v>245</v>
      </c>
      <c r="AH9" s="4" t="s">
        <v>376</v>
      </c>
      <c r="AI9" s="4">
        <v>72</v>
      </c>
      <c r="AJ9" s="4"/>
      <c r="AK9" s="38">
        <v>0.59399999999999997</v>
      </c>
      <c r="AL9" s="76">
        <v>0.68700000000000006</v>
      </c>
      <c r="AM9" s="77">
        <v>0.129</v>
      </c>
      <c r="AN9" s="4">
        <v>2.8</v>
      </c>
      <c r="AO9" s="4">
        <f t="shared" si="0"/>
        <v>2.0609999999999999</v>
      </c>
      <c r="AP9" s="4">
        <f t="shared" si="1"/>
        <v>0.38700000000000001</v>
      </c>
      <c r="AQ9" s="4">
        <f t="shared" si="2"/>
        <v>8.3999999999999986</v>
      </c>
      <c r="AR9" s="4"/>
      <c r="AS9" s="4"/>
      <c r="AT9" s="4"/>
      <c r="AU9" s="2" t="s">
        <v>30</v>
      </c>
      <c r="AV9" s="5" t="s">
        <v>25</v>
      </c>
      <c r="AW9" s="2">
        <v>12</v>
      </c>
      <c r="AX9" s="10">
        <v>9</v>
      </c>
      <c r="AY9" s="10">
        <v>12</v>
      </c>
      <c r="AZ9" s="2">
        <v>3</v>
      </c>
      <c r="BA9" s="2">
        <v>413277</v>
      </c>
      <c r="BB9" s="2">
        <v>69111675</v>
      </c>
      <c r="BC9" s="2" t="s">
        <v>21</v>
      </c>
      <c r="BD9" s="2" t="s">
        <v>22</v>
      </c>
      <c r="BE9" s="2" t="s">
        <v>27</v>
      </c>
      <c r="BF9" s="2" t="s">
        <v>28</v>
      </c>
      <c r="BG9" s="59" t="s">
        <v>398</v>
      </c>
      <c r="BH9" s="59" t="s">
        <v>399</v>
      </c>
      <c r="BI9" s="60"/>
    </row>
    <row r="10" spans="1:62" s="75" customFormat="1" x14ac:dyDescent="0.25">
      <c r="A10" s="87" t="s">
        <v>31</v>
      </c>
      <c r="B10" s="4">
        <v>6.7000000000000004E-2</v>
      </c>
      <c r="C10" s="4">
        <v>2.1</v>
      </c>
      <c r="D10" s="4">
        <v>8.2799999999999994</v>
      </c>
      <c r="E10" s="4" t="s">
        <v>374</v>
      </c>
      <c r="F10" s="4">
        <v>580</v>
      </c>
      <c r="G10" s="4">
        <v>0.9</v>
      </c>
      <c r="H10" s="4" t="s">
        <v>377</v>
      </c>
      <c r="I10" s="4">
        <v>4</v>
      </c>
      <c r="J10" s="4">
        <v>0.25</v>
      </c>
      <c r="K10" s="4">
        <v>21</v>
      </c>
      <c r="L10" s="4">
        <v>1</v>
      </c>
      <c r="M10" s="4">
        <v>5500</v>
      </c>
      <c r="N10" s="4">
        <v>6.12</v>
      </c>
      <c r="O10" s="4">
        <v>20</v>
      </c>
      <c r="P10" s="4">
        <v>1.92</v>
      </c>
      <c r="Q10" s="4" t="s">
        <v>376</v>
      </c>
      <c r="R10" s="4">
        <v>2.08</v>
      </c>
      <c r="S10" s="4">
        <v>653</v>
      </c>
      <c r="T10" s="4">
        <v>42</v>
      </c>
      <c r="U10" s="4">
        <v>2.68</v>
      </c>
      <c r="V10" s="4">
        <v>2</v>
      </c>
      <c r="W10" s="4">
        <v>1790</v>
      </c>
      <c r="X10" s="4">
        <v>5</v>
      </c>
      <c r="Y10" s="4">
        <v>0.01</v>
      </c>
      <c r="Z10" s="4" t="s">
        <v>374</v>
      </c>
      <c r="AA10" s="4">
        <v>19</v>
      </c>
      <c r="AB10" s="4">
        <v>533</v>
      </c>
      <c r="AC10" s="4" t="s">
        <v>375</v>
      </c>
      <c r="AD10" s="4">
        <v>0.66</v>
      </c>
      <c r="AE10" s="4" t="s">
        <v>376</v>
      </c>
      <c r="AF10" s="4" t="s">
        <v>376</v>
      </c>
      <c r="AG10" s="4">
        <v>292</v>
      </c>
      <c r="AH10" s="4" t="s">
        <v>376</v>
      </c>
      <c r="AI10" s="4">
        <v>68</v>
      </c>
      <c r="AJ10" s="4"/>
      <c r="AK10" s="38">
        <v>0.44800000000000001</v>
      </c>
      <c r="AL10" s="76">
        <v>0.52700000000000002</v>
      </c>
      <c r="AM10" s="77">
        <v>6.7000000000000004E-2</v>
      </c>
      <c r="AN10" s="4">
        <v>2.1</v>
      </c>
      <c r="AO10" s="4">
        <f t="shared" si="0"/>
        <v>1.581</v>
      </c>
      <c r="AP10" s="4">
        <f t="shared" si="1"/>
        <v>0.20100000000000001</v>
      </c>
      <c r="AQ10" s="4">
        <f t="shared" si="2"/>
        <v>6.3000000000000007</v>
      </c>
      <c r="AR10" s="4"/>
      <c r="AS10" s="4"/>
      <c r="AT10" s="4"/>
      <c r="AU10" s="2" t="s">
        <v>31</v>
      </c>
      <c r="AV10" s="5" t="s">
        <v>25</v>
      </c>
      <c r="AW10" s="2">
        <v>12</v>
      </c>
      <c r="AX10" s="10">
        <v>12</v>
      </c>
      <c r="AY10" s="10">
        <v>15</v>
      </c>
      <c r="AZ10" s="2">
        <v>3</v>
      </c>
      <c r="BA10" s="2">
        <v>413273</v>
      </c>
      <c r="BB10" s="2">
        <v>6911675</v>
      </c>
      <c r="BC10" s="2" t="s">
        <v>21</v>
      </c>
      <c r="BD10" s="2" t="s">
        <v>22</v>
      </c>
      <c r="BE10" s="2" t="s">
        <v>27</v>
      </c>
      <c r="BF10" s="2" t="s">
        <v>28</v>
      </c>
      <c r="BG10" s="59" t="s">
        <v>398</v>
      </c>
      <c r="BH10" s="60" t="s">
        <v>399</v>
      </c>
      <c r="BI10" s="60"/>
    </row>
    <row r="11" spans="1:62" s="78" customFormat="1" x14ac:dyDescent="0.25">
      <c r="A11" s="87" t="s">
        <v>32</v>
      </c>
      <c r="B11" s="4">
        <v>8.5999999999999993E-2</v>
      </c>
      <c r="C11" s="4">
        <v>2.9</v>
      </c>
      <c r="D11" s="4">
        <v>8.19</v>
      </c>
      <c r="E11" s="4" t="s">
        <v>374</v>
      </c>
      <c r="F11" s="4">
        <v>430</v>
      </c>
      <c r="G11" s="4">
        <v>0.9</v>
      </c>
      <c r="H11" s="4">
        <v>6</v>
      </c>
      <c r="I11" s="4">
        <v>3.53</v>
      </c>
      <c r="J11" s="4">
        <v>0.25</v>
      </c>
      <c r="K11" s="4">
        <v>17</v>
      </c>
      <c r="L11" s="4">
        <v>5</v>
      </c>
      <c r="M11" s="4">
        <v>7310</v>
      </c>
      <c r="N11" s="4">
        <v>5.78</v>
      </c>
      <c r="O11" s="4">
        <v>20</v>
      </c>
      <c r="P11" s="4">
        <v>1.95</v>
      </c>
      <c r="Q11" s="4">
        <v>10</v>
      </c>
      <c r="R11" s="4">
        <v>2.0699999999999998</v>
      </c>
      <c r="S11" s="4">
        <v>554</v>
      </c>
      <c r="T11" s="4">
        <v>88</v>
      </c>
      <c r="U11" s="4">
        <v>2.4900000000000002</v>
      </c>
      <c r="V11" s="4">
        <v>5</v>
      </c>
      <c r="W11" s="4">
        <v>1450</v>
      </c>
      <c r="X11" s="4">
        <v>5</v>
      </c>
      <c r="Y11" s="4">
        <v>0.01</v>
      </c>
      <c r="Z11" s="4" t="s">
        <v>374</v>
      </c>
      <c r="AA11" s="4">
        <v>19</v>
      </c>
      <c r="AB11" s="4">
        <v>502</v>
      </c>
      <c r="AC11" s="4" t="s">
        <v>375</v>
      </c>
      <c r="AD11" s="4">
        <v>0.62</v>
      </c>
      <c r="AE11" s="4" t="s">
        <v>376</v>
      </c>
      <c r="AF11" s="4" t="s">
        <v>376</v>
      </c>
      <c r="AG11" s="4">
        <v>273</v>
      </c>
      <c r="AH11" s="4" t="s">
        <v>376</v>
      </c>
      <c r="AI11" s="4">
        <v>63</v>
      </c>
      <c r="AJ11" s="4"/>
      <c r="AK11" s="38">
        <v>0.61099999999999999</v>
      </c>
      <c r="AL11" s="76">
        <v>0.72099999999999997</v>
      </c>
      <c r="AM11" s="77">
        <v>8.5999999999999993E-2</v>
      </c>
      <c r="AN11" s="4">
        <v>2.9</v>
      </c>
      <c r="AO11" s="4">
        <f t="shared" si="0"/>
        <v>2.1629999999999998</v>
      </c>
      <c r="AP11" s="4">
        <f t="shared" si="1"/>
        <v>0.25800000000000001</v>
      </c>
      <c r="AQ11" s="4">
        <f t="shared" si="2"/>
        <v>8.6999999999999993</v>
      </c>
      <c r="AR11" s="4"/>
      <c r="AS11" s="4">
        <f>SUM(AZ7:AZ13)</f>
        <v>21</v>
      </c>
      <c r="AT11" s="4"/>
      <c r="AU11" s="2" t="s">
        <v>32</v>
      </c>
      <c r="AV11" s="5" t="s">
        <v>25</v>
      </c>
      <c r="AW11" s="2">
        <v>12</v>
      </c>
      <c r="AX11" s="10">
        <v>15</v>
      </c>
      <c r="AY11" s="10">
        <v>18</v>
      </c>
      <c r="AZ11" s="2">
        <v>3</v>
      </c>
      <c r="BA11" s="2">
        <v>413269</v>
      </c>
      <c r="BB11" s="2">
        <v>6911673</v>
      </c>
      <c r="BC11" s="2" t="s">
        <v>21</v>
      </c>
      <c r="BD11" s="2" t="s">
        <v>22</v>
      </c>
      <c r="BE11" s="2" t="s">
        <v>27</v>
      </c>
      <c r="BF11" s="2" t="s">
        <v>28</v>
      </c>
      <c r="BG11" s="78" t="s">
        <v>398</v>
      </c>
      <c r="BH11" s="78" t="s">
        <v>399</v>
      </c>
    </row>
    <row r="12" spans="1:62" s="75" customFormat="1" x14ac:dyDescent="0.25">
      <c r="A12" s="87" t="s">
        <v>33</v>
      </c>
      <c r="B12" s="4">
        <v>0.186</v>
      </c>
      <c r="C12" s="4">
        <v>4.2</v>
      </c>
      <c r="D12" s="4">
        <v>7.88</v>
      </c>
      <c r="E12" s="4" t="s">
        <v>374</v>
      </c>
      <c r="F12" s="4">
        <v>1150</v>
      </c>
      <c r="G12" s="4">
        <v>0.8</v>
      </c>
      <c r="H12" s="4">
        <v>3</v>
      </c>
      <c r="I12" s="4">
        <v>2.59</v>
      </c>
      <c r="J12" s="4">
        <v>0.25</v>
      </c>
      <c r="K12" s="4">
        <v>11</v>
      </c>
      <c r="L12" s="4">
        <v>7</v>
      </c>
      <c r="M12" s="4">
        <v>6290</v>
      </c>
      <c r="N12" s="4">
        <v>6.29</v>
      </c>
      <c r="O12" s="4">
        <v>20</v>
      </c>
      <c r="P12" s="4">
        <v>3.6</v>
      </c>
      <c r="Q12" s="4">
        <v>10</v>
      </c>
      <c r="R12" s="4">
        <v>1.94</v>
      </c>
      <c r="S12" s="4">
        <v>527</v>
      </c>
      <c r="T12" s="4">
        <v>134</v>
      </c>
      <c r="U12" s="4">
        <v>2.09</v>
      </c>
      <c r="V12" s="4">
        <v>4</v>
      </c>
      <c r="W12" s="4">
        <v>1320</v>
      </c>
      <c r="X12" s="4">
        <v>6</v>
      </c>
      <c r="Y12" s="4">
        <v>0.01</v>
      </c>
      <c r="Z12" s="4" t="s">
        <v>374</v>
      </c>
      <c r="AA12" s="4">
        <v>17</v>
      </c>
      <c r="AB12" s="4">
        <v>463</v>
      </c>
      <c r="AC12" s="4" t="s">
        <v>375</v>
      </c>
      <c r="AD12" s="4">
        <v>0.56999999999999995</v>
      </c>
      <c r="AE12" s="4" t="s">
        <v>376</v>
      </c>
      <c r="AF12" s="4" t="s">
        <v>376</v>
      </c>
      <c r="AG12" s="4">
        <v>281</v>
      </c>
      <c r="AH12" s="4" t="s">
        <v>376</v>
      </c>
      <c r="AI12" s="4">
        <v>66</v>
      </c>
      <c r="AJ12" s="4"/>
      <c r="AK12" s="38">
        <v>0.47799999999999998</v>
      </c>
      <c r="AL12" s="76">
        <v>0.64200000000000002</v>
      </c>
      <c r="AM12" s="77">
        <v>0.186</v>
      </c>
      <c r="AN12" s="4">
        <v>4.2</v>
      </c>
      <c r="AO12" s="4">
        <f t="shared" si="0"/>
        <v>1.9260000000000002</v>
      </c>
      <c r="AP12" s="4">
        <f t="shared" si="1"/>
        <v>0.55800000000000005</v>
      </c>
      <c r="AQ12" s="4">
        <f t="shared" si="2"/>
        <v>12.600000000000001</v>
      </c>
      <c r="AR12" s="4"/>
      <c r="AT12" s="4"/>
      <c r="AU12" s="2" t="s">
        <v>33</v>
      </c>
      <c r="AV12" s="5" t="s">
        <v>25</v>
      </c>
      <c r="AW12" s="2">
        <v>12</v>
      </c>
      <c r="AX12" s="10">
        <v>18</v>
      </c>
      <c r="AY12" s="10">
        <v>21</v>
      </c>
      <c r="AZ12" s="2">
        <v>3</v>
      </c>
      <c r="BA12" s="2">
        <v>413265</v>
      </c>
      <c r="BB12" s="2">
        <v>6911675</v>
      </c>
      <c r="BC12" s="2" t="s">
        <v>21</v>
      </c>
      <c r="BD12" s="2" t="s">
        <v>22</v>
      </c>
      <c r="BE12" s="2" t="s">
        <v>27</v>
      </c>
      <c r="BF12" s="2" t="s">
        <v>28</v>
      </c>
      <c r="BG12" s="59" t="s">
        <v>398</v>
      </c>
      <c r="BH12" s="60" t="s">
        <v>399</v>
      </c>
      <c r="BI12" s="60"/>
    </row>
    <row r="13" spans="1:62" s="75" customFormat="1" ht="30.75" thickBot="1" x14ac:dyDescent="0.3">
      <c r="A13" s="87" t="s">
        <v>34</v>
      </c>
      <c r="B13" s="4">
        <v>7.3999999999999996E-2</v>
      </c>
      <c r="C13" s="4">
        <v>2.7</v>
      </c>
      <c r="D13" s="4">
        <v>7.9</v>
      </c>
      <c r="E13" s="4" t="s">
        <v>374</v>
      </c>
      <c r="F13" s="4">
        <v>640</v>
      </c>
      <c r="G13" s="4">
        <v>0.9</v>
      </c>
      <c r="H13" s="4">
        <v>6</v>
      </c>
      <c r="I13" s="4">
        <v>3.28</v>
      </c>
      <c r="J13" s="4">
        <v>0.25</v>
      </c>
      <c r="K13" s="4">
        <v>18</v>
      </c>
      <c r="L13" s="4">
        <v>12</v>
      </c>
      <c r="M13" s="4">
        <v>4230</v>
      </c>
      <c r="N13" s="4">
        <v>7.73</v>
      </c>
      <c r="O13" s="4">
        <v>20</v>
      </c>
      <c r="P13" s="4">
        <v>2.1</v>
      </c>
      <c r="Q13" s="4">
        <v>10</v>
      </c>
      <c r="R13" s="4">
        <v>1.93</v>
      </c>
      <c r="S13" s="4">
        <v>694</v>
      </c>
      <c r="T13" s="4">
        <v>136</v>
      </c>
      <c r="U13" s="4">
        <v>2.37</v>
      </c>
      <c r="V13" s="4">
        <v>5</v>
      </c>
      <c r="W13" s="4">
        <v>1400</v>
      </c>
      <c r="X13" s="4">
        <v>4</v>
      </c>
      <c r="Y13" s="4">
        <v>0.15</v>
      </c>
      <c r="Z13" s="4" t="s">
        <v>374</v>
      </c>
      <c r="AA13" s="4">
        <v>21</v>
      </c>
      <c r="AB13" s="4">
        <v>506</v>
      </c>
      <c r="AC13" s="4" t="s">
        <v>375</v>
      </c>
      <c r="AD13" s="4">
        <v>0.62</v>
      </c>
      <c r="AE13" s="4">
        <v>10</v>
      </c>
      <c r="AF13" s="4" t="s">
        <v>376</v>
      </c>
      <c r="AG13" s="4">
        <v>286</v>
      </c>
      <c r="AH13" s="4">
        <v>40</v>
      </c>
      <c r="AI13" s="4">
        <v>67</v>
      </c>
      <c r="AJ13" s="4"/>
      <c r="AK13" s="38">
        <v>0.26700000000000002</v>
      </c>
      <c r="AL13" s="79">
        <v>0.41599999999999998</v>
      </c>
      <c r="AM13" s="77">
        <v>7.3999999999999996E-2</v>
      </c>
      <c r="AN13" s="4">
        <v>2.7</v>
      </c>
      <c r="AO13" s="4">
        <f t="shared" si="0"/>
        <v>1.248</v>
      </c>
      <c r="AP13" s="4">
        <f t="shared" si="1"/>
        <v>0.22199999999999998</v>
      </c>
      <c r="AQ13" s="4">
        <f t="shared" si="2"/>
        <v>8.1000000000000014</v>
      </c>
      <c r="AR13" s="80">
        <f>SUM(AO7:AO13)/$AS$11</f>
        <v>0.58785714285714286</v>
      </c>
      <c r="AS13" s="80">
        <f t="shared" ref="AS13:AT13" si="3">SUM(AP7:AP13)/$AS$11</f>
        <v>0.11757142857142856</v>
      </c>
      <c r="AT13" s="81">
        <f t="shared" si="3"/>
        <v>2.7857142857142856</v>
      </c>
      <c r="AU13" s="2" t="s">
        <v>34</v>
      </c>
      <c r="AV13" s="5" t="s">
        <v>25</v>
      </c>
      <c r="AW13" s="2">
        <v>12</v>
      </c>
      <c r="AX13" s="10">
        <v>21</v>
      </c>
      <c r="AY13" s="10">
        <v>24</v>
      </c>
      <c r="AZ13" s="2">
        <v>3</v>
      </c>
      <c r="BA13" s="2">
        <v>413262</v>
      </c>
      <c r="BB13" s="2">
        <v>6911677</v>
      </c>
      <c r="BC13" s="2" t="s">
        <v>21</v>
      </c>
      <c r="BD13" s="2" t="s">
        <v>22</v>
      </c>
      <c r="BE13" s="2" t="s">
        <v>35</v>
      </c>
      <c r="BF13" s="2" t="s">
        <v>28</v>
      </c>
      <c r="BG13" s="59" t="s">
        <v>398</v>
      </c>
      <c r="BJ13" s="60" t="s">
        <v>396</v>
      </c>
    </row>
    <row r="14" spans="1:62" s="71" customFormat="1" ht="30.75" thickBot="1" x14ac:dyDescent="0.3">
      <c r="A14" s="88" t="s">
        <v>36</v>
      </c>
      <c r="B14" s="18">
        <v>2.5000000000000001E-2</v>
      </c>
      <c r="C14" s="18">
        <v>0.9</v>
      </c>
      <c r="D14" s="18">
        <v>7.84</v>
      </c>
      <c r="E14" s="18" t="s">
        <v>374</v>
      </c>
      <c r="F14" s="18">
        <v>270</v>
      </c>
      <c r="G14" s="18">
        <v>0.8</v>
      </c>
      <c r="H14" s="18">
        <v>2</v>
      </c>
      <c r="I14" s="18">
        <v>4.45</v>
      </c>
      <c r="J14" s="18">
        <v>0.25</v>
      </c>
      <c r="K14" s="18">
        <v>25</v>
      </c>
      <c r="L14" s="18">
        <v>7</v>
      </c>
      <c r="M14" s="18">
        <v>1970</v>
      </c>
      <c r="N14" s="18">
        <v>6.58</v>
      </c>
      <c r="O14" s="18">
        <v>20</v>
      </c>
      <c r="P14" s="18">
        <v>1.39</v>
      </c>
      <c r="Q14" s="18" t="s">
        <v>376</v>
      </c>
      <c r="R14" s="18">
        <v>2.14</v>
      </c>
      <c r="S14" s="18">
        <v>791</v>
      </c>
      <c r="T14" s="18">
        <v>42</v>
      </c>
      <c r="U14" s="18">
        <v>2.8</v>
      </c>
      <c r="V14" s="18">
        <v>4</v>
      </c>
      <c r="W14" s="18">
        <v>1380</v>
      </c>
      <c r="X14" s="18">
        <v>3</v>
      </c>
      <c r="Y14" s="18">
        <v>0.02</v>
      </c>
      <c r="Z14" s="18">
        <v>5</v>
      </c>
      <c r="AA14" s="18">
        <v>18</v>
      </c>
      <c r="AB14" s="18">
        <v>539</v>
      </c>
      <c r="AC14" s="18" t="s">
        <v>375</v>
      </c>
      <c r="AD14" s="18">
        <v>0.6</v>
      </c>
      <c r="AE14" s="18" t="s">
        <v>376</v>
      </c>
      <c r="AF14" s="18" t="s">
        <v>376</v>
      </c>
      <c r="AG14" s="18">
        <v>278</v>
      </c>
      <c r="AH14" s="18" t="s">
        <v>376</v>
      </c>
      <c r="AI14" s="18">
        <v>51</v>
      </c>
      <c r="AJ14" s="18"/>
      <c r="AK14" s="18">
        <v>0.128</v>
      </c>
      <c r="AL14" s="27">
        <v>0.19700000000000001</v>
      </c>
      <c r="AM14" s="18">
        <v>2.5000000000000001E-2</v>
      </c>
      <c r="AN14" s="18">
        <v>0.9</v>
      </c>
      <c r="AO14" s="18">
        <f t="shared" si="0"/>
        <v>0.59099999999999997</v>
      </c>
      <c r="AP14" s="18">
        <f t="shared" si="1"/>
        <v>7.5000000000000011E-2</v>
      </c>
      <c r="AQ14" s="18">
        <f t="shared" si="2"/>
        <v>2.7</v>
      </c>
      <c r="AR14" s="18"/>
      <c r="AS14" s="18"/>
      <c r="AT14" s="18"/>
      <c r="AU14" s="19" t="s">
        <v>36</v>
      </c>
      <c r="AV14" s="20" t="s">
        <v>25</v>
      </c>
      <c r="AW14" s="19">
        <v>12</v>
      </c>
      <c r="AX14" s="21">
        <v>24</v>
      </c>
      <c r="AY14" s="21">
        <v>27</v>
      </c>
      <c r="AZ14" s="19">
        <v>3</v>
      </c>
      <c r="BA14" s="19">
        <v>413264</v>
      </c>
      <c r="BB14" s="19">
        <v>6911681</v>
      </c>
      <c r="BC14" s="19" t="s">
        <v>21</v>
      </c>
      <c r="BD14" s="19" t="s">
        <v>22</v>
      </c>
      <c r="BE14" s="19" t="s">
        <v>35</v>
      </c>
      <c r="BF14" s="19" t="s">
        <v>28</v>
      </c>
      <c r="BG14" s="71" t="s">
        <v>398</v>
      </c>
      <c r="BJ14" s="71" t="s">
        <v>396</v>
      </c>
    </row>
    <row r="15" spans="1:62" s="75" customFormat="1" ht="45" x14ac:dyDescent="0.25">
      <c r="A15" s="90" t="s">
        <v>38</v>
      </c>
      <c r="B15" s="13">
        <v>8.4000000000000005E-2</v>
      </c>
      <c r="C15" s="13">
        <v>2.4</v>
      </c>
      <c r="D15" s="13">
        <v>7.8</v>
      </c>
      <c r="E15" s="13" t="s">
        <v>374</v>
      </c>
      <c r="F15" s="13">
        <v>960</v>
      </c>
      <c r="G15" s="13">
        <v>1</v>
      </c>
      <c r="H15" s="13" t="s">
        <v>377</v>
      </c>
      <c r="I15" s="13">
        <v>2.4900000000000002</v>
      </c>
      <c r="J15" s="13">
        <v>0.25</v>
      </c>
      <c r="K15" s="13">
        <v>12</v>
      </c>
      <c r="L15" s="13">
        <v>10</v>
      </c>
      <c r="M15" s="13">
        <v>5910</v>
      </c>
      <c r="N15" s="13">
        <v>5.1100000000000003</v>
      </c>
      <c r="O15" s="13">
        <v>20</v>
      </c>
      <c r="P15" s="13">
        <v>2.23</v>
      </c>
      <c r="Q15" s="13">
        <v>10</v>
      </c>
      <c r="R15" s="13">
        <v>1.51</v>
      </c>
      <c r="S15" s="13">
        <v>601</v>
      </c>
      <c r="T15" s="13">
        <v>112</v>
      </c>
      <c r="U15" s="13">
        <v>2.4</v>
      </c>
      <c r="V15" s="13">
        <v>4</v>
      </c>
      <c r="W15" s="13">
        <v>1060</v>
      </c>
      <c r="X15" s="13">
        <v>7</v>
      </c>
      <c r="Y15" s="13">
        <v>0.01</v>
      </c>
      <c r="Z15" s="13" t="s">
        <v>374</v>
      </c>
      <c r="AA15" s="13">
        <v>15</v>
      </c>
      <c r="AB15" s="13">
        <v>545</v>
      </c>
      <c r="AC15" s="13" t="s">
        <v>375</v>
      </c>
      <c r="AD15" s="13">
        <v>0.44</v>
      </c>
      <c r="AE15" s="13" t="s">
        <v>376</v>
      </c>
      <c r="AF15" s="13" t="s">
        <v>376</v>
      </c>
      <c r="AG15" s="13">
        <v>204</v>
      </c>
      <c r="AH15" s="13">
        <v>10</v>
      </c>
      <c r="AI15" s="13">
        <v>64</v>
      </c>
      <c r="AJ15" s="13"/>
      <c r="AK15" s="13">
        <v>0.47099999999999997</v>
      </c>
      <c r="AL15" s="13">
        <v>0.6</v>
      </c>
      <c r="AM15" s="13">
        <v>8.4000000000000005E-2</v>
      </c>
      <c r="AN15" s="13">
        <v>2.4</v>
      </c>
      <c r="AO15" s="13">
        <f t="shared" si="0"/>
        <v>1.7999999999999998</v>
      </c>
      <c r="AP15" s="13">
        <f t="shared" si="1"/>
        <v>0.252</v>
      </c>
      <c r="AQ15" s="13">
        <f t="shared" si="2"/>
        <v>7.1999999999999993</v>
      </c>
      <c r="AR15" s="13"/>
      <c r="AS15" s="13"/>
      <c r="AT15" s="13"/>
      <c r="AU15" s="14" t="s">
        <v>38</v>
      </c>
      <c r="AV15" s="17" t="s">
        <v>37</v>
      </c>
      <c r="AW15" s="14">
        <v>12</v>
      </c>
      <c r="AX15" s="15">
        <v>13</v>
      </c>
      <c r="AY15" s="15">
        <v>16</v>
      </c>
      <c r="AZ15" s="14">
        <v>3</v>
      </c>
      <c r="BA15" s="14">
        <v>413200</v>
      </c>
      <c r="BB15" s="14">
        <v>6911770</v>
      </c>
      <c r="BC15" s="14" t="s">
        <v>21</v>
      </c>
      <c r="BD15" s="14" t="s">
        <v>22</v>
      </c>
      <c r="BE15" s="14" t="s">
        <v>39</v>
      </c>
      <c r="BF15" s="14" t="s">
        <v>28</v>
      </c>
      <c r="BG15" s="59" t="s">
        <v>398</v>
      </c>
      <c r="BH15" s="59" t="s">
        <v>399</v>
      </c>
      <c r="BI15" s="59"/>
      <c r="BJ15" s="59" t="s">
        <v>396</v>
      </c>
    </row>
    <row r="16" spans="1:62" s="75" customFormat="1" ht="45" x14ac:dyDescent="0.25">
      <c r="A16" s="87" t="s">
        <v>40</v>
      </c>
      <c r="B16" s="4">
        <v>0.124</v>
      </c>
      <c r="C16" s="4">
        <v>4.3</v>
      </c>
      <c r="D16" s="4">
        <v>7.74</v>
      </c>
      <c r="E16" s="4" t="s">
        <v>374</v>
      </c>
      <c r="F16" s="4">
        <v>1240</v>
      </c>
      <c r="G16" s="4">
        <v>0.8</v>
      </c>
      <c r="H16" s="4">
        <v>9</v>
      </c>
      <c r="I16" s="4">
        <v>2.41</v>
      </c>
      <c r="J16" s="4">
        <v>0.25</v>
      </c>
      <c r="K16" s="4">
        <v>18</v>
      </c>
      <c r="L16" s="4">
        <v>13</v>
      </c>
      <c r="M16" s="4">
        <v>8020</v>
      </c>
      <c r="N16" s="4">
        <v>6.55</v>
      </c>
      <c r="O16" s="4">
        <v>20</v>
      </c>
      <c r="P16" s="4">
        <v>3.2</v>
      </c>
      <c r="Q16" s="4">
        <v>10</v>
      </c>
      <c r="R16" s="4">
        <v>1.92</v>
      </c>
      <c r="S16" s="4">
        <v>598</v>
      </c>
      <c r="T16" s="4">
        <v>88</v>
      </c>
      <c r="U16" s="4">
        <v>2.15</v>
      </c>
      <c r="V16" s="4">
        <v>6</v>
      </c>
      <c r="W16" s="4">
        <v>1270</v>
      </c>
      <c r="X16" s="4">
        <v>7</v>
      </c>
      <c r="Y16" s="4">
        <v>0.03</v>
      </c>
      <c r="Z16" s="4" t="s">
        <v>374</v>
      </c>
      <c r="AA16" s="4">
        <v>19</v>
      </c>
      <c r="AB16" s="4">
        <v>465</v>
      </c>
      <c r="AC16" s="4" t="s">
        <v>375</v>
      </c>
      <c r="AD16" s="4">
        <v>0.56999999999999995</v>
      </c>
      <c r="AE16" s="4" t="s">
        <v>376</v>
      </c>
      <c r="AF16" s="4" t="s">
        <v>376</v>
      </c>
      <c r="AG16" s="4">
        <v>270</v>
      </c>
      <c r="AH16" s="4">
        <v>20</v>
      </c>
      <c r="AI16" s="4">
        <v>75</v>
      </c>
      <c r="AJ16" s="4"/>
      <c r="AK16" s="4">
        <v>0.63400000000000001</v>
      </c>
      <c r="AL16" s="4">
        <v>0.80400000000000005</v>
      </c>
      <c r="AM16" s="4">
        <v>0.124</v>
      </c>
      <c r="AN16" s="4">
        <v>4.3</v>
      </c>
      <c r="AO16" s="4">
        <f t="shared" si="0"/>
        <v>2.4119999999999999</v>
      </c>
      <c r="AP16" s="4">
        <f t="shared" si="1"/>
        <v>0.372</v>
      </c>
      <c r="AQ16" s="4">
        <f t="shared" si="2"/>
        <v>12.899999999999999</v>
      </c>
      <c r="AR16" s="4"/>
      <c r="AS16" s="4">
        <f>SUM(AZ15:AZ17)</f>
        <v>9</v>
      </c>
      <c r="AT16" s="4"/>
      <c r="AU16" s="2" t="s">
        <v>40</v>
      </c>
      <c r="AV16" s="5" t="s">
        <v>37</v>
      </c>
      <c r="AW16" s="2">
        <v>12</v>
      </c>
      <c r="AX16" s="10">
        <v>16</v>
      </c>
      <c r="AY16" s="10">
        <v>19</v>
      </c>
      <c r="AZ16" s="2">
        <v>3</v>
      </c>
      <c r="BA16" s="2">
        <v>413197</v>
      </c>
      <c r="BB16" s="2">
        <v>6911772</v>
      </c>
      <c r="BC16" s="2" t="s">
        <v>21</v>
      </c>
      <c r="BD16" s="2" t="s">
        <v>22</v>
      </c>
      <c r="BE16" s="2" t="s">
        <v>41</v>
      </c>
      <c r="BF16" s="2" t="s">
        <v>42</v>
      </c>
      <c r="BG16" s="59" t="s">
        <v>398</v>
      </c>
      <c r="BH16" s="59" t="s">
        <v>399</v>
      </c>
      <c r="BI16" s="60"/>
    </row>
    <row r="17" spans="1:62" s="71" customFormat="1" ht="45.75" thickBot="1" x14ac:dyDescent="0.3">
      <c r="A17" s="91" t="s">
        <v>44</v>
      </c>
      <c r="B17" s="27">
        <v>0.11700000000000001</v>
      </c>
      <c r="C17" s="27">
        <v>4.7</v>
      </c>
      <c r="D17" s="27">
        <v>8.48</v>
      </c>
      <c r="E17" s="27" t="s">
        <v>374</v>
      </c>
      <c r="F17" s="27">
        <v>1110</v>
      </c>
      <c r="G17" s="27">
        <v>1</v>
      </c>
      <c r="H17" s="27" t="s">
        <v>377</v>
      </c>
      <c r="I17" s="27">
        <v>2.44</v>
      </c>
      <c r="J17" s="27">
        <v>0.25</v>
      </c>
      <c r="K17" s="27">
        <v>25</v>
      </c>
      <c r="L17" s="27">
        <v>10</v>
      </c>
      <c r="M17" s="27">
        <v>4930</v>
      </c>
      <c r="N17" s="27">
        <v>6.75</v>
      </c>
      <c r="O17" s="27">
        <v>20</v>
      </c>
      <c r="P17" s="27">
        <v>2.99</v>
      </c>
      <c r="Q17" s="27">
        <v>10</v>
      </c>
      <c r="R17" s="27">
        <v>1.69</v>
      </c>
      <c r="S17" s="27">
        <v>557</v>
      </c>
      <c r="T17" s="27">
        <v>24</v>
      </c>
      <c r="U17" s="27">
        <v>2.46</v>
      </c>
      <c r="V17" s="27">
        <v>2</v>
      </c>
      <c r="W17" s="27">
        <v>1260</v>
      </c>
      <c r="X17" s="27">
        <v>8</v>
      </c>
      <c r="Y17" s="27">
        <v>0.21</v>
      </c>
      <c r="Z17" s="27" t="s">
        <v>374</v>
      </c>
      <c r="AA17" s="27">
        <v>18</v>
      </c>
      <c r="AB17" s="27">
        <v>555</v>
      </c>
      <c r="AC17" s="27" t="s">
        <v>375</v>
      </c>
      <c r="AD17" s="27">
        <v>0.56999999999999995</v>
      </c>
      <c r="AE17" s="27" t="s">
        <v>376</v>
      </c>
      <c r="AF17" s="27" t="s">
        <v>376</v>
      </c>
      <c r="AG17" s="27">
        <v>251</v>
      </c>
      <c r="AH17" s="27">
        <v>30</v>
      </c>
      <c r="AI17" s="27">
        <v>68</v>
      </c>
      <c r="AJ17" s="27"/>
      <c r="AK17" s="27">
        <v>0.33200000000000002</v>
      </c>
      <c r="AL17" s="27">
        <v>0.48</v>
      </c>
      <c r="AM17" s="27">
        <v>0.11700000000000001</v>
      </c>
      <c r="AN17" s="27">
        <v>4.7</v>
      </c>
      <c r="AO17" s="18">
        <f t="shared" si="0"/>
        <v>1.44</v>
      </c>
      <c r="AP17" s="18">
        <f t="shared" si="1"/>
        <v>0.35100000000000003</v>
      </c>
      <c r="AQ17" s="18">
        <f t="shared" si="2"/>
        <v>14.100000000000001</v>
      </c>
      <c r="AR17" s="82">
        <f>SUM(AO15:AO17)/$AS$16</f>
        <v>0.62799999999999989</v>
      </c>
      <c r="AS17" s="82">
        <f t="shared" ref="AS17:AT17" si="4">SUM(AP15:AP17)/$AS$16</f>
        <v>0.10833333333333334</v>
      </c>
      <c r="AT17" s="83">
        <f t="shared" si="4"/>
        <v>3.8000000000000003</v>
      </c>
      <c r="AU17" s="28" t="s">
        <v>44</v>
      </c>
      <c r="AV17" s="29" t="s">
        <v>37</v>
      </c>
      <c r="AW17" s="28">
        <v>12</v>
      </c>
      <c r="AX17" s="30">
        <v>19</v>
      </c>
      <c r="AY17" s="30">
        <v>21</v>
      </c>
      <c r="AZ17" s="28">
        <v>3</v>
      </c>
      <c r="BA17" s="28">
        <v>413195</v>
      </c>
      <c r="BB17" s="28">
        <v>6911766</v>
      </c>
      <c r="BC17" s="28" t="s">
        <v>21</v>
      </c>
      <c r="BD17" s="28" t="s">
        <v>22</v>
      </c>
      <c r="BE17" s="28" t="s">
        <v>45</v>
      </c>
      <c r="BF17" s="28" t="s">
        <v>28</v>
      </c>
      <c r="BG17" s="71" t="s">
        <v>398</v>
      </c>
      <c r="BH17" s="71" t="s">
        <v>399</v>
      </c>
      <c r="BJ17" s="71" t="s">
        <v>396</v>
      </c>
    </row>
    <row r="18" spans="1:62" s="84" customFormat="1" ht="45" x14ac:dyDescent="0.25">
      <c r="A18" s="90" t="s">
        <v>47</v>
      </c>
      <c r="B18" s="13">
        <v>6.2E-2</v>
      </c>
      <c r="C18" s="13">
        <v>0.8</v>
      </c>
      <c r="D18" s="13">
        <v>8.09</v>
      </c>
      <c r="E18" s="13" t="s">
        <v>374</v>
      </c>
      <c r="F18" s="13">
        <v>1050</v>
      </c>
      <c r="G18" s="13">
        <v>1</v>
      </c>
      <c r="H18" s="13" t="s">
        <v>377</v>
      </c>
      <c r="I18" s="13">
        <v>2.97</v>
      </c>
      <c r="J18" s="13">
        <v>0.25</v>
      </c>
      <c r="K18" s="13">
        <v>14</v>
      </c>
      <c r="L18" s="13">
        <v>9</v>
      </c>
      <c r="M18" s="13">
        <v>6120</v>
      </c>
      <c r="N18" s="13">
        <v>4.78</v>
      </c>
      <c r="O18" s="13">
        <v>20</v>
      </c>
      <c r="P18" s="13">
        <v>1.88</v>
      </c>
      <c r="Q18" s="13">
        <v>10</v>
      </c>
      <c r="R18" s="13">
        <v>1.39</v>
      </c>
      <c r="S18" s="13">
        <v>587</v>
      </c>
      <c r="T18" s="13">
        <v>8</v>
      </c>
      <c r="U18" s="13">
        <v>3.07</v>
      </c>
      <c r="V18" s="13">
        <v>5</v>
      </c>
      <c r="W18" s="13">
        <v>1190</v>
      </c>
      <c r="X18" s="13">
        <v>8</v>
      </c>
      <c r="Y18" s="13">
        <v>0.01</v>
      </c>
      <c r="Z18" s="13" t="s">
        <v>374</v>
      </c>
      <c r="AA18" s="13">
        <v>13</v>
      </c>
      <c r="AB18" s="13">
        <v>586</v>
      </c>
      <c r="AC18" s="13" t="s">
        <v>375</v>
      </c>
      <c r="AD18" s="13">
        <v>0.47</v>
      </c>
      <c r="AE18" s="13" t="s">
        <v>376</v>
      </c>
      <c r="AF18" s="13" t="s">
        <v>376</v>
      </c>
      <c r="AG18" s="13">
        <v>192</v>
      </c>
      <c r="AH18" s="13" t="s">
        <v>376</v>
      </c>
      <c r="AI18" s="13">
        <v>70</v>
      </c>
      <c r="AJ18" s="13"/>
      <c r="AK18" s="13">
        <v>0.53400000000000003</v>
      </c>
      <c r="AL18" s="13">
        <v>0.61399999999999999</v>
      </c>
      <c r="AM18" s="13">
        <v>6.2E-2</v>
      </c>
      <c r="AN18" s="13">
        <v>0.8</v>
      </c>
      <c r="AO18" s="13">
        <f t="shared" si="0"/>
        <v>1.8420000000000001</v>
      </c>
      <c r="AP18" s="13">
        <f t="shared" si="1"/>
        <v>0.186</v>
      </c>
      <c r="AQ18" s="13">
        <f t="shared" si="2"/>
        <v>2.4000000000000004</v>
      </c>
      <c r="AR18" s="13"/>
      <c r="AS18" s="13"/>
      <c r="AT18" s="13"/>
      <c r="AU18" s="14" t="s">
        <v>47</v>
      </c>
      <c r="AV18" s="17" t="s">
        <v>46</v>
      </c>
      <c r="AW18" s="14">
        <v>12</v>
      </c>
      <c r="AX18" s="15">
        <v>10</v>
      </c>
      <c r="AY18" s="15">
        <v>13</v>
      </c>
      <c r="AZ18" s="14">
        <v>3</v>
      </c>
      <c r="BA18" s="14">
        <v>413098</v>
      </c>
      <c r="BB18" s="14">
        <v>6911856</v>
      </c>
      <c r="BC18" s="14" t="s">
        <v>21</v>
      </c>
      <c r="BD18" s="14" t="s">
        <v>22</v>
      </c>
      <c r="BE18" s="14" t="s">
        <v>48</v>
      </c>
      <c r="BF18" s="14" t="s">
        <v>28</v>
      </c>
      <c r="BG18" s="84" t="s">
        <v>398</v>
      </c>
      <c r="BH18" s="84" t="s">
        <v>399</v>
      </c>
      <c r="BJ18" s="84" t="s">
        <v>396</v>
      </c>
    </row>
    <row r="19" spans="1:62" s="75" customFormat="1" ht="45" x14ac:dyDescent="0.25">
      <c r="A19" s="90" t="s">
        <v>49</v>
      </c>
      <c r="B19" s="13">
        <v>9.4E-2</v>
      </c>
      <c r="C19" s="13">
        <v>2.1</v>
      </c>
      <c r="D19" s="13">
        <v>8</v>
      </c>
      <c r="E19" s="13">
        <v>5</v>
      </c>
      <c r="F19" s="13">
        <v>1560</v>
      </c>
      <c r="G19" s="13">
        <v>1.1000000000000001</v>
      </c>
      <c r="H19" s="13" t="s">
        <v>377</v>
      </c>
      <c r="I19" s="13">
        <v>2.63</v>
      </c>
      <c r="J19" s="13">
        <v>0.25</v>
      </c>
      <c r="K19" s="13">
        <v>10</v>
      </c>
      <c r="L19" s="13">
        <v>11</v>
      </c>
      <c r="M19" s="13">
        <v>5490</v>
      </c>
      <c r="N19" s="13">
        <v>3.48</v>
      </c>
      <c r="O19" s="13">
        <v>20</v>
      </c>
      <c r="P19" s="13">
        <v>3.04</v>
      </c>
      <c r="Q19" s="13">
        <v>10</v>
      </c>
      <c r="R19" s="13">
        <v>1.33</v>
      </c>
      <c r="S19" s="13">
        <v>423</v>
      </c>
      <c r="T19" s="13">
        <v>13</v>
      </c>
      <c r="U19" s="13">
        <v>2.71</v>
      </c>
      <c r="V19" s="13">
        <v>6</v>
      </c>
      <c r="W19" s="13">
        <v>1170</v>
      </c>
      <c r="X19" s="13">
        <v>7</v>
      </c>
      <c r="Y19" s="13">
        <v>0.01</v>
      </c>
      <c r="Z19" s="13" t="s">
        <v>374</v>
      </c>
      <c r="AA19" s="13">
        <v>13</v>
      </c>
      <c r="AB19" s="13">
        <v>621</v>
      </c>
      <c r="AC19" s="13" t="s">
        <v>375</v>
      </c>
      <c r="AD19" s="13">
        <v>0.44</v>
      </c>
      <c r="AE19" s="13" t="s">
        <v>376</v>
      </c>
      <c r="AF19" s="13" t="s">
        <v>376</v>
      </c>
      <c r="AG19" s="13">
        <v>182</v>
      </c>
      <c r="AH19" s="13" t="s">
        <v>376</v>
      </c>
      <c r="AI19" s="13">
        <v>52</v>
      </c>
      <c r="AJ19" s="13"/>
      <c r="AK19" s="13">
        <v>0.47699999999999998</v>
      </c>
      <c r="AL19" s="13">
        <v>0.53800000000000003</v>
      </c>
      <c r="AM19" s="13">
        <v>9.4E-2</v>
      </c>
      <c r="AN19" s="13">
        <v>2.1</v>
      </c>
      <c r="AO19" s="4">
        <f t="shared" si="0"/>
        <v>1.6140000000000001</v>
      </c>
      <c r="AP19" s="4">
        <f t="shared" si="1"/>
        <v>0.28200000000000003</v>
      </c>
      <c r="AQ19" s="4">
        <f t="shared" si="2"/>
        <v>6.3000000000000007</v>
      </c>
      <c r="AR19" s="13"/>
      <c r="AS19" s="13">
        <f>SUM(AZ18:AZ21)</f>
        <v>12</v>
      </c>
      <c r="AT19" s="13"/>
      <c r="AU19" s="14" t="s">
        <v>49</v>
      </c>
      <c r="AV19" s="17" t="s">
        <v>46</v>
      </c>
      <c r="AW19" s="14">
        <v>12</v>
      </c>
      <c r="AX19" s="15">
        <v>13</v>
      </c>
      <c r="AY19" s="15">
        <v>16</v>
      </c>
      <c r="AZ19" s="14">
        <v>3</v>
      </c>
      <c r="BA19" s="14">
        <v>413095</v>
      </c>
      <c r="BB19" s="14">
        <v>6911857</v>
      </c>
      <c r="BC19" s="14" t="s">
        <v>21</v>
      </c>
      <c r="BD19" s="14" t="s">
        <v>22</v>
      </c>
      <c r="BE19" s="14" t="s">
        <v>50</v>
      </c>
      <c r="BF19" s="14" t="s">
        <v>28</v>
      </c>
      <c r="BG19" s="58" t="s">
        <v>398</v>
      </c>
      <c r="BH19" s="58" t="s">
        <v>399</v>
      </c>
      <c r="BI19" s="58"/>
      <c r="BJ19" s="58" t="s">
        <v>396</v>
      </c>
    </row>
    <row r="20" spans="1:62" s="75" customFormat="1" ht="30" x14ac:dyDescent="0.25">
      <c r="A20" s="87" t="s">
        <v>51</v>
      </c>
      <c r="B20" s="4">
        <v>0.106</v>
      </c>
      <c r="C20" s="4">
        <v>2.2000000000000002</v>
      </c>
      <c r="D20" s="4">
        <v>7.78</v>
      </c>
      <c r="E20" s="4" t="s">
        <v>374</v>
      </c>
      <c r="F20" s="4">
        <v>1770</v>
      </c>
      <c r="G20" s="4">
        <v>1.1000000000000001</v>
      </c>
      <c r="H20" s="4">
        <v>5</v>
      </c>
      <c r="I20" s="4">
        <v>1.69</v>
      </c>
      <c r="J20" s="4">
        <v>0.25</v>
      </c>
      <c r="K20" s="4">
        <v>11</v>
      </c>
      <c r="L20" s="4">
        <v>8</v>
      </c>
      <c r="M20" s="4">
        <v>7310</v>
      </c>
      <c r="N20" s="4">
        <v>3.07</v>
      </c>
      <c r="O20" s="4">
        <v>20</v>
      </c>
      <c r="P20" s="4">
        <v>3.56</v>
      </c>
      <c r="Q20" s="4">
        <v>10</v>
      </c>
      <c r="R20" s="4">
        <v>1.06</v>
      </c>
      <c r="S20" s="4">
        <v>370</v>
      </c>
      <c r="T20" s="4">
        <v>6</v>
      </c>
      <c r="U20" s="4">
        <v>2.4900000000000002</v>
      </c>
      <c r="V20" s="4">
        <v>5</v>
      </c>
      <c r="W20" s="4">
        <v>1030</v>
      </c>
      <c r="X20" s="4">
        <v>8</v>
      </c>
      <c r="Y20" s="4" t="s">
        <v>378</v>
      </c>
      <c r="Z20" s="4" t="s">
        <v>374</v>
      </c>
      <c r="AA20" s="4">
        <v>9</v>
      </c>
      <c r="AB20" s="4">
        <v>630</v>
      </c>
      <c r="AC20" s="4" t="s">
        <v>375</v>
      </c>
      <c r="AD20" s="4">
        <v>0.32</v>
      </c>
      <c r="AE20" s="4" t="s">
        <v>376</v>
      </c>
      <c r="AF20" s="4" t="s">
        <v>376</v>
      </c>
      <c r="AG20" s="4">
        <v>131</v>
      </c>
      <c r="AH20" s="4" t="s">
        <v>376</v>
      </c>
      <c r="AI20" s="4">
        <v>52</v>
      </c>
      <c r="AJ20" s="4"/>
      <c r="AK20" s="4">
        <v>0.66300000000000003</v>
      </c>
      <c r="AL20" s="4">
        <v>0.73899999999999999</v>
      </c>
      <c r="AM20" s="4">
        <v>0.106</v>
      </c>
      <c r="AN20" s="4">
        <v>2.2000000000000002</v>
      </c>
      <c r="AO20" s="4">
        <f t="shared" si="0"/>
        <v>2.2170000000000001</v>
      </c>
      <c r="AP20" s="4">
        <f t="shared" si="1"/>
        <v>0.318</v>
      </c>
      <c r="AQ20" s="4">
        <f t="shared" si="2"/>
        <v>6.6000000000000005</v>
      </c>
      <c r="AR20" s="4"/>
      <c r="AS20" s="4"/>
      <c r="AT20" s="4"/>
      <c r="AU20" s="2" t="s">
        <v>51</v>
      </c>
      <c r="AV20" s="5" t="s">
        <v>46</v>
      </c>
      <c r="AW20" s="2">
        <v>12</v>
      </c>
      <c r="AX20" s="10">
        <v>15</v>
      </c>
      <c r="AY20" s="10">
        <v>18</v>
      </c>
      <c r="AZ20" s="2">
        <v>3</v>
      </c>
      <c r="BA20" s="2">
        <v>413095</v>
      </c>
      <c r="BB20" s="2">
        <v>6911859</v>
      </c>
      <c r="BC20" s="2" t="s">
        <v>21</v>
      </c>
      <c r="BD20" s="2" t="s">
        <v>22</v>
      </c>
      <c r="BE20" s="2" t="s">
        <v>52</v>
      </c>
      <c r="BF20" s="2" t="s">
        <v>28</v>
      </c>
      <c r="BG20" s="58" t="s">
        <v>398</v>
      </c>
      <c r="BH20" s="58" t="s">
        <v>399</v>
      </c>
      <c r="BI20" s="58"/>
      <c r="BJ20" s="58" t="s">
        <v>396</v>
      </c>
    </row>
    <row r="21" spans="1:62" s="75" customFormat="1" ht="30.75" thickBot="1" x14ac:dyDescent="0.3">
      <c r="A21" s="87" t="s">
        <v>53</v>
      </c>
      <c r="B21" s="4">
        <v>7.3999999999999996E-2</v>
      </c>
      <c r="C21" s="4">
        <v>2.9</v>
      </c>
      <c r="D21" s="4">
        <v>8.52</v>
      </c>
      <c r="E21" s="4" t="s">
        <v>374</v>
      </c>
      <c r="F21" s="4">
        <v>850</v>
      </c>
      <c r="G21" s="4">
        <v>1.1000000000000001</v>
      </c>
      <c r="H21" s="4">
        <v>3</v>
      </c>
      <c r="I21" s="4">
        <v>2.58</v>
      </c>
      <c r="J21" s="4">
        <v>0.25</v>
      </c>
      <c r="K21" s="4">
        <v>29</v>
      </c>
      <c r="L21" s="4">
        <v>7</v>
      </c>
      <c r="M21" s="4">
        <v>9700</v>
      </c>
      <c r="N21" s="4">
        <v>4.5</v>
      </c>
      <c r="O21" s="4">
        <v>20</v>
      </c>
      <c r="P21" s="4">
        <v>1.69</v>
      </c>
      <c r="Q21" s="4">
        <v>10</v>
      </c>
      <c r="R21" s="4">
        <v>1.42</v>
      </c>
      <c r="S21" s="4">
        <v>726</v>
      </c>
      <c r="T21" s="4">
        <v>20</v>
      </c>
      <c r="U21" s="4">
        <v>3.17</v>
      </c>
      <c r="V21" s="4">
        <v>6</v>
      </c>
      <c r="W21" s="4">
        <v>1020</v>
      </c>
      <c r="X21" s="4">
        <v>6</v>
      </c>
      <c r="Y21" s="4">
        <v>0.01</v>
      </c>
      <c r="Z21" s="4" t="s">
        <v>374</v>
      </c>
      <c r="AA21" s="4">
        <v>11</v>
      </c>
      <c r="AB21" s="4">
        <v>673</v>
      </c>
      <c r="AC21" s="4" t="s">
        <v>375</v>
      </c>
      <c r="AD21" s="4">
        <v>0.42</v>
      </c>
      <c r="AE21" s="4" t="s">
        <v>376</v>
      </c>
      <c r="AF21" s="4" t="s">
        <v>376</v>
      </c>
      <c r="AG21" s="4">
        <v>179</v>
      </c>
      <c r="AH21" s="4">
        <v>10</v>
      </c>
      <c r="AI21" s="4">
        <v>72</v>
      </c>
      <c r="AJ21" s="4"/>
      <c r="AK21" s="4">
        <v>0.81899999999999995</v>
      </c>
      <c r="AL21" s="4">
        <v>0.95499999999999996</v>
      </c>
      <c r="AM21" s="4">
        <v>7.3999999999999996E-2</v>
      </c>
      <c r="AN21" s="4">
        <v>2.9</v>
      </c>
      <c r="AO21" s="4">
        <f t="shared" si="0"/>
        <v>2.8649999999999998</v>
      </c>
      <c r="AP21" s="4">
        <f t="shared" si="1"/>
        <v>0.22199999999999998</v>
      </c>
      <c r="AQ21" s="4">
        <f t="shared" si="2"/>
        <v>8.6999999999999993</v>
      </c>
      <c r="AR21" s="82">
        <f>SUM(AN18:AN21)/$AS$19</f>
        <v>0.66666666666666663</v>
      </c>
      <c r="AS21" s="82">
        <f t="shared" ref="AS21:AT21" si="5">SUM(AO18:AO21)/$AS$19</f>
        <v>0.71150000000000002</v>
      </c>
      <c r="AT21" s="83">
        <f t="shared" si="5"/>
        <v>8.4000000000000005E-2</v>
      </c>
      <c r="AU21" s="2" t="s">
        <v>53</v>
      </c>
      <c r="AV21" s="5" t="s">
        <v>46</v>
      </c>
      <c r="AW21" s="2">
        <v>12</v>
      </c>
      <c r="AX21" s="10">
        <v>18</v>
      </c>
      <c r="AY21" s="10">
        <v>21</v>
      </c>
      <c r="AZ21" s="2">
        <v>3</v>
      </c>
      <c r="BA21" s="2">
        <v>413091</v>
      </c>
      <c r="BB21" s="2">
        <v>6911860</v>
      </c>
      <c r="BC21" s="2" t="s">
        <v>21</v>
      </c>
      <c r="BD21" s="2" t="s">
        <v>22</v>
      </c>
      <c r="BE21" s="2" t="s">
        <v>54</v>
      </c>
      <c r="BF21" s="2" t="s">
        <v>28</v>
      </c>
      <c r="BG21" s="58" t="s">
        <v>398</v>
      </c>
      <c r="BH21" s="58" t="s">
        <v>399</v>
      </c>
      <c r="BI21" s="58"/>
      <c r="BJ21" s="58" t="s">
        <v>396</v>
      </c>
    </row>
    <row r="22" spans="1:62" s="75" customFormat="1" ht="30" x14ac:dyDescent="0.25">
      <c r="A22" s="87" t="s">
        <v>55</v>
      </c>
      <c r="B22" s="4">
        <v>0.17199999999999999</v>
      </c>
      <c r="C22" s="4">
        <v>4.3</v>
      </c>
      <c r="D22" s="4">
        <v>7.71</v>
      </c>
      <c r="E22" s="4">
        <v>5</v>
      </c>
      <c r="F22" s="4">
        <v>1390</v>
      </c>
      <c r="G22" s="4">
        <v>1.2</v>
      </c>
      <c r="H22" s="4" t="s">
        <v>377</v>
      </c>
      <c r="I22" s="4">
        <v>2.42</v>
      </c>
      <c r="J22" s="4">
        <v>1.4</v>
      </c>
      <c r="K22" s="4">
        <v>19</v>
      </c>
      <c r="L22" s="4">
        <v>64</v>
      </c>
      <c r="M22" s="4">
        <v>7700</v>
      </c>
      <c r="N22" s="4">
        <v>4.8600000000000003</v>
      </c>
      <c r="O22" s="4">
        <v>20</v>
      </c>
      <c r="P22" s="4">
        <v>1.43</v>
      </c>
      <c r="Q22" s="4">
        <v>10</v>
      </c>
      <c r="R22" s="4">
        <v>1.6</v>
      </c>
      <c r="S22" s="4">
        <v>1635</v>
      </c>
      <c r="T22" s="4">
        <v>94</v>
      </c>
      <c r="U22" s="4">
        <v>2.75</v>
      </c>
      <c r="V22" s="4">
        <v>11</v>
      </c>
      <c r="W22" s="4">
        <v>1160</v>
      </c>
      <c r="X22" s="4">
        <v>28</v>
      </c>
      <c r="Y22" s="4">
        <v>0.03</v>
      </c>
      <c r="Z22" s="4" t="s">
        <v>374</v>
      </c>
      <c r="AA22" s="4">
        <v>13</v>
      </c>
      <c r="AB22" s="4">
        <v>668</v>
      </c>
      <c r="AC22" s="4" t="s">
        <v>375</v>
      </c>
      <c r="AD22" s="4">
        <v>0.42</v>
      </c>
      <c r="AE22" s="4" t="s">
        <v>376</v>
      </c>
      <c r="AF22" s="4">
        <v>10</v>
      </c>
      <c r="AG22" s="4">
        <v>167</v>
      </c>
      <c r="AH22" s="4" t="s">
        <v>376</v>
      </c>
      <c r="AI22" s="4">
        <v>329</v>
      </c>
      <c r="AJ22" s="4"/>
      <c r="AK22" s="4">
        <v>0.64900000000000002</v>
      </c>
      <c r="AL22" s="4">
        <v>0.79900000000000004</v>
      </c>
      <c r="AM22" s="4">
        <v>0.17199999999999999</v>
      </c>
      <c r="AN22" s="4">
        <v>4.3</v>
      </c>
      <c r="AO22" s="4">
        <f t="shared" si="0"/>
        <v>2.3970000000000002</v>
      </c>
      <c r="AP22" s="4">
        <f t="shared" si="1"/>
        <v>0.51600000000000001</v>
      </c>
      <c r="AQ22" s="4">
        <f t="shared" si="2"/>
        <v>12.899999999999999</v>
      </c>
      <c r="AR22" s="4"/>
      <c r="AS22" s="4">
        <f>SUM(AZ22:AZ23)</f>
        <v>6</v>
      </c>
      <c r="AT22" s="4"/>
      <c r="AU22" s="2" t="s">
        <v>55</v>
      </c>
      <c r="AV22" s="5" t="s">
        <v>46</v>
      </c>
      <c r="AW22" s="2">
        <v>12</v>
      </c>
      <c r="AX22" s="10">
        <v>63</v>
      </c>
      <c r="AY22" s="10">
        <v>66</v>
      </c>
      <c r="AZ22" s="2">
        <v>3</v>
      </c>
      <c r="BA22" s="2">
        <v>413045</v>
      </c>
      <c r="BB22" s="2">
        <v>6911860</v>
      </c>
      <c r="BC22" s="2" t="s">
        <v>21</v>
      </c>
      <c r="BD22" s="2" t="s">
        <v>22</v>
      </c>
      <c r="BE22" s="2" t="s">
        <v>56</v>
      </c>
      <c r="BF22" s="2" t="s">
        <v>28</v>
      </c>
      <c r="BG22" s="59" t="s">
        <v>398</v>
      </c>
      <c r="BH22" s="60" t="s">
        <v>399</v>
      </c>
      <c r="BI22" s="60"/>
      <c r="BJ22" s="60" t="s">
        <v>396</v>
      </c>
    </row>
    <row r="23" spans="1:62" s="71" customFormat="1" ht="30.75" thickBot="1" x14ac:dyDescent="0.3">
      <c r="A23" s="88" t="s">
        <v>57</v>
      </c>
      <c r="B23" s="18">
        <v>7.5999999999999998E-2</v>
      </c>
      <c r="C23" s="18">
        <v>1.6</v>
      </c>
      <c r="D23" s="18">
        <v>8.82</v>
      </c>
      <c r="E23" s="18" t="s">
        <v>374</v>
      </c>
      <c r="F23" s="18">
        <v>1080</v>
      </c>
      <c r="G23" s="18">
        <v>1.3</v>
      </c>
      <c r="H23" s="18">
        <v>5</v>
      </c>
      <c r="I23" s="18">
        <v>2.65</v>
      </c>
      <c r="J23" s="18">
        <v>0.5</v>
      </c>
      <c r="K23" s="18">
        <v>15</v>
      </c>
      <c r="L23" s="18">
        <v>42</v>
      </c>
      <c r="M23" s="18">
        <v>4640</v>
      </c>
      <c r="N23" s="18">
        <v>4.1900000000000004</v>
      </c>
      <c r="O23" s="18">
        <v>20</v>
      </c>
      <c r="P23" s="18">
        <v>1.56</v>
      </c>
      <c r="Q23" s="18">
        <v>10</v>
      </c>
      <c r="R23" s="18">
        <v>1.36</v>
      </c>
      <c r="S23" s="18">
        <v>805</v>
      </c>
      <c r="T23" s="18">
        <v>25</v>
      </c>
      <c r="U23" s="18">
        <v>3.41</v>
      </c>
      <c r="V23" s="18">
        <v>14</v>
      </c>
      <c r="W23" s="18">
        <v>1180</v>
      </c>
      <c r="X23" s="18">
        <v>12</v>
      </c>
      <c r="Y23" s="18" t="s">
        <v>378</v>
      </c>
      <c r="Z23" s="18" t="s">
        <v>374</v>
      </c>
      <c r="AA23" s="18">
        <v>9</v>
      </c>
      <c r="AB23" s="18">
        <v>891</v>
      </c>
      <c r="AC23" s="18" t="s">
        <v>375</v>
      </c>
      <c r="AD23" s="18">
        <v>0.4</v>
      </c>
      <c r="AE23" s="18">
        <v>10</v>
      </c>
      <c r="AF23" s="18" t="s">
        <v>376</v>
      </c>
      <c r="AG23" s="18">
        <v>135</v>
      </c>
      <c r="AH23" s="18" t="s">
        <v>376</v>
      </c>
      <c r="AI23" s="18">
        <v>152</v>
      </c>
      <c r="AJ23" s="18"/>
      <c r="AK23" s="18">
        <v>0.39500000000000002</v>
      </c>
      <c r="AL23" s="18">
        <v>0.46300000000000002</v>
      </c>
      <c r="AM23" s="18">
        <v>7.5999999999999998E-2</v>
      </c>
      <c r="AN23" s="18">
        <v>1.6</v>
      </c>
      <c r="AO23" s="18">
        <f t="shared" si="0"/>
        <v>1.389</v>
      </c>
      <c r="AP23" s="18">
        <f t="shared" si="1"/>
        <v>0.22799999999999998</v>
      </c>
      <c r="AQ23" s="18">
        <f t="shared" si="2"/>
        <v>4.8000000000000007</v>
      </c>
      <c r="AR23" s="82">
        <f>SUM(AO22:AO23)/$AS$22</f>
        <v>0.63100000000000012</v>
      </c>
      <c r="AS23" s="82">
        <f t="shared" ref="AS23:AT23" si="6">SUM(AP22:AP23)/$AS$22</f>
        <v>0.124</v>
      </c>
      <c r="AT23" s="83">
        <f t="shared" si="6"/>
        <v>2.9499999999999997</v>
      </c>
      <c r="AU23" s="19" t="s">
        <v>57</v>
      </c>
      <c r="AV23" s="20" t="s">
        <v>46</v>
      </c>
      <c r="AW23" s="19">
        <v>12</v>
      </c>
      <c r="AX23" s="21">
        <v>66</v>
      </c>
      <c r="AY23" s="21">
        <v>69</v>
      </c>
      <c r="AZ23" s="19">
        <v>3</v>
      </c>
      <c r="BA23" s="19">
        <v>413041</v>
      </c>
      <c r="BB23" s="19">
        <v>6911868</v>
      </c>
      <c r="BC23" s="19" t="s">
        <v>21</v>
      </c>
      <c r="BD23" s="19" t="s">
        <v>22</v>
      </c>
      <c r="BE23" s="19" t="s">
        <v>58</v>
      </c>
      <c r="BF23" s="19" t="s">
        <v>28</v>
      </c>
      <c r="BG23" s="71" t="s">
        <v>398</v>
      </c>
      <c r="BH23" s="71" t="s">
        <v>399</v>
      </c>
      <c r="BJ23" s="71" t="s">
        <v>396</v>
      </c>
    </row>
    <row r="24" spans="1:62" s="75" customFormat="1" ht="30" x14ac:dyDescent="0.25">
      <c r="A24" s="90" t="s">
        <v>60</v>
      </c>
      <c r="B24" s="13">
        <v>3.3000000000000002E-2</v>
      </c>
      <c r="C24" s="13">
        <v>1.4</v>
      </c>
      <c r="D24" s="13">
        <v>8.2100000000000009</v>
      </c>
      <c r="E24" s="13" t="s">
        <v>374</v>
      </c>
      <c r="F24" s="13">
        <v>1750</v>
      </c>
      <c r="G24" s="13">
        <v>1.5</v>
      </c>
      <c r="H24" s="13" t="s">
        <v>377</v>
      </c>
      <c r="I24" s="13">
        <v>1.76</v>
      </c>
      <c r="J24" s="13">
        <v>0.25</v>
      </c>
      <c r="K24" s="13">
        <v>7</v>
      </c>
      <c r="L24" s="13">
        <v>10</v>
      </c>
      <c r="M24" s="13">
        <v>3390</v>
      </c>
      <c r="N24" s="13">
        <v>2.34</v>
      </c>
      <c r="O24" s="13">
        <v>20</v>
      </c>
      <c r="P24" s="13">
        <v>3.14</v>
      </c>
      <c r="Q24" s="13">
        <v>10</v>
      </c>
      <c r="R24" s="13">
        <v>0.97</v>
      </c>
      <c r="S24" s="13">
        <v>383</v>
      </c>
      <c r="T24" s="13">
        <v>2</v>
      </c>
      <c r="U24" s="13">
        <v>2.88</v>
      </c>
      <c r="V24" s="13">
        <v>3</v>
      </c>
      <c r="W24" s="13">
        <v>840</v>
      </c>
      <c r="X24" s="13">
        <v>11</v>
      </c>
      <c r="Y24" s="13" t="s">
        <v>378</v>
      </c>
      <c r="Z24" s="13">
        <v>5</v>
      </c>
      <c r="AA24" s="13">
        <v>7</v>
      </c>
      <c r="AB24" s="13">
        <v>596</v>
      </c>
      <c r="AC24" s="13" t="s">
        <v>375</v>
      </c>
      <c r="AD24" s="13">
        <v>0.26</v>
      </c>
      <c r="AE24" s="13" t="s">
        <v>376</v>
      </c>
      <c r="AF24" s="13" t="s">
        <v>376</v>
      </c>
      <c r="AG24" s="13">
        <v>99</v>
      </c>
      <c r="AH24" s="13" t="s">
        <v>376</v>
      </c>
      <c r="AI24" s="13">
        <v>38</v>
      </c>
      <c r="AJ24" s="13"/>
      <c r="AK24" s="13">
        <v>0.28000000000000003</v>
      </c>
      <c r="AL24" s="13">
        <v>0.35699999999999998</v>
      </c>
      <c r="AM24" s="13">
        <v>3.3000000000000002E-2</v>
      </c>
      <c r="AN24" s="13">
        <v>1.4</v>
      </c>
      <c r="AO24" s="13">
        <f t="shared" si="0"/>
        <v>1.071</v>
      </c>
      <c r="AP24" s="13">
        <f t="shared" si="1"/>
        <v>9.9000000000000005E-2</v>
      </c>
      <c r="AQ24" s="13">
        <f t="shared" si="2"/>
        <v>4.1999999999999993</v>
      </c>
      <c r="AR24" s="13"/>
      <c r="AS24" s="13"/>
      <c r="AT24" s="13"/>
      <c r="AU24" s="14" t="s">
        <v>60</v>
      </c>
      <c r="AV24" s="17" t="s">
        <v>59</v>
      </c>
      <c r="AW24" s="14">
        <v>12</v>
      </c>
      <c r="AX24" s="15">
        <v>5</v>
      </c>
      <c r="AY24" s="15">
        <v>8</v>
      </c>
      <c r="AZ24" s="14">
        <v>3</v>
      </c>
      <c r="BA24" s="14">
        <v>413063</v>
      </c>
      <c r="BB24" s="14">
        <v>6911974</v>
      </c>
      <c r="BC24" s="14" t="s">
        <v>21</v>
      </c>
      <c r="BD24" s="14" t="s">
        <v>22</v>
      </c>
      <c r="BE24" s="14" t="s">
        <v>61</v>
      </c>
      <c r="BF24" s="14" t="s">
        <v>28</v>
      </c>
      <c r="BG24" s="59" t="s">
        <v>398</v>
      </c>
      <c r="BH24" s="60" t="s">
        <v>399</v>
      </c>
      <c r="BI24" s="60"/>
      <c r="BJ24" s="60" t="s">
        <v>396</v>
      </c>
    </row>
    <row r="25" spans="1:62" s="75" customFormat="1" ht="30" x14ac:dyDescent="0.25">
      <c r="A25" s="87" t="s">
        <v>62</v>
      </c>
      <c r="B25" s="4">
        <v>6.8000000000000005E-2</v>
      </c>
      <c r="C25" s="4">
        <v>2.6</v>
      </c>
      <c r="D25" s="4">
        <v>8.0399999999999991</v>
      </c>
      <c r="E25" s="4" t="s">
        <v>374</v>
      </c>
      <c r="F25" s="4">
        <v>470</v>
      </c>
      <c r="G25" s="4">
        <v>1.3</v>
      </c>
      <c r="H25" s="4" t="s">
        <v>377</v>
      </c>
      <c r="I25" s="4">
        <v>3.39</v>
      </c>
      <c r="J25" s="4">
        <v>0.25</v>
      </c>
      <c r="K25" s="4">
        <v>15</v>
      </c>
      <c r="L25" s="4">
        <v>13</v>
      </c>
      <c r="M25" s="4">
        <v>6140</v>
      </c>
      <c r="N25" s="4">
        <v>4.3600000000000003</v>
      </c>
      <c r="O25" s="4">
        <v>20</v>
      </c>
      <c r="P25" s="4">
        <v>1.29</v>
      </c>
      <c r="Q25" s="4">
        <v>10</v>
      </c>
      <c r="R25" s="4">
        <v>1.99</v>
      </c>
      <c r="S25" s="4">
        <v>681</v>
      </c>
      <c r="T25" s="4">
        <v>32</v>
      </c>
      <c r="U25" s="4">
        <v>3.24</v>
      </c>
      <c r="V25" s="4">
        <v>8</v>
      </c>
      <c r="W25" s="4">
        <v>1310</v>
      </c>
      <c r="X25" s="4">
        <v>9</v>
      </c>
      <c r="Y25" s="4" t="s">
        <v>378</v>
      </c>
      <c r="Z25" s="4" t="s">
        <v>374</v>
      </c>
      <c r="AA25" s="4">
        <v>19</v>
      </c>
      <c r="AB25" s="4">
        <v>541</v>
      </c>
      <c r="AC25" s="4" t="s">
        <v>375</v>
      </c>
      <c r="AD25" s="4">
        <v>0.56999999999999995</v>
      </c>
      <c r="AE25" s="4" t="s">
        <v>376</v>
      </c>
      <c r="AF25" s="4" t="s">
        <v>376</v>
      </c>
      <c r="AG25" s="4">
        <v>268</v>
      </c>
      <c r="AH25" s="4" t="s">
        <v>376</v>
      </c>
      <c r="AI25" s="4">
        <v>66</v>
      </c>
      <c r="AJ25" s="4"/>
      <c r="AK25" s="4">
        <v>0.48099999999999998</v>
      </c>
      <c r="AL25" s="4">
        <v>0.61499999999999999</v>
      </c>
      <c r="AM25" s="4">
        <v>6.8000000000000005E-2</v>
      </c>
      <c r="AN25" s="4">
        <v>2.6</v>
      </c>
      <c r="AO25" s="4">
        <f t="shared" si="0"/>
        <v>1.845</v>
      </c>
      <c r="AP25" s="4">
        <f t="shared" si="1"/>
        <v>0.20400000000000001</v>
      </c>
      <c r="AQ25" s="4">
        <f t="shared" si="2"/>
        <v>7.8000000000000007</v>
      </c>
      <c r="AR25" s="4"/>
      <c r="AS25" s="4">
        <f>SUM(AZ24:AZ26)</f>
        <v>9</v>
      </c>
      <c r="AT25" s="4"/>
      <c r="AU25" s="2" t="s">
        <v>62</v>
      </c>
      <c r="AV25" s="5" t="s">
        <v>59</v>
      </c>
      <c r="AW25" s="2">
        <v>12</v>
      </c>
      <c r="AX25" s="11">
        <v>8</v>
      </c>
      <c r="AY25" s="10">
        <v>11</v>
      </c>
      <c r="AZ25" s="2">
        <v>3</v>
      </c>
      <c r="BA25" s="2">
        <v>413060</v>
      </c>
      <c r="BB25" s="2">
        <v>6911965</v>
      </c>
      <c r="BC25" s="2" t="s">
        <v>21</v>
      </c>
      <c r="BD25" s="2" t="s">
        <v>22</v>
      </c>
      <c r="BE25" s="2" t="s">
        <v>63</v>
      </c>
      <c r="BF25" s="2" t="s">
        <v>64</v>
      </c>
      <c r="BG25" s="59" t="s">
        <v>398</v>
      </c>
      <c r="BH25" s="60" t="s">
        <v>399</v>
      </c>
      <c r="BI25" s="60"/>
      <c r="BJ25" s="60" t="s">
        <v>401</v>
      </c>
    </row>
    <row r="26" spans="1:62" s="71" customFormat="1" ht="15.75" thickBot="1" x14ac:dyDescent="0.3">
      <c r="A26" s="88" t="s">
        <v>65</v>
      </c>
      <c r="B26" s="18">
        <v>3.3000000000000002E-2</v>
      </c>
      <c r="C26" s="18">
        <v>1.3</v>
      </c>
      <c r="D26" s="18">
        <v>8.06</v>
      </c>
      <c r="E26" s="18" t="s">
        <v>374</v>
      </c>
      <c r="F26" s="18">
        <v>530</v>
      </c>
      <c r="G26" s="18">
        <v>1.4</v>
      </c>
      <c r="H26" s="18" t="s">
        <v>377</v>
      </c>
      <c r="I26" s="18">
        <v>2.5299999999999998</v>
      </c>
      <c r="J26" s="18">
        <v>0.25</v>
      </c>
      <c r="K26" s="18">
        <v>11</v>
      </c>
      <c r="L26" s="18">
        <v>9</v>
      </c>
      <c r="M26" s="18">
        <v>4350</v>
      </c>
      <c r="N26" s="18">
        <v>3.99</v>
      </c>
      <c r="O26" s="18">
        <v>20</v>
      </c>
      <c r="P26" s="18">
        <v>1.52</v>
      </c>
      <c r="Q26" s="18">
        <v>10</v>
      </c>
      <c r="R26" s="18">
        <v>1.5</v>
      </c>
      <c r="S26" s="18">
        <v>633</v>
      </c>
      <c r="T26" s="18">
        <v>6</v>
      </c>
      <c r="U26" s="18">
        <v>3.34</v>
      </c>
      <c r="V26" s="18">
        <v>5</v>
      </c>
      <c r="W26" s="18">
        <v>1220</v>
      </c>
      <c r="X26" s="18">
        <v>7</v>
      </c>
      <c r="Y26" s="18" t="s">
        <v>378</v>
      </c>
      <c r="Z26" s="18" t="s">
        <v>374</v>
      </c>
      <c r="AA26" s="18">
        <v>12</v>
      </c>
      <c r="AB26" s="18">
        <v>578</v>
      </c>
      <c r="AC26" s="18" t="s">
        <v>375</v>
      </c>
      <c r="AD26" s="18">
        <v>0.45</v>
      </c>
      <c r="AE26" s="18" t="s">
        <v>376</v>
      </c>
      <c r="AF26" s="18" t="s">
        <v>376</v>
      </c>
      <c r="AG26" s="18">
        <v>206</v>
      </c>
      <c r="AH26" s="18">
        <v>10</v>
      </c>
      <c r="AI26" s="18">
        <v>75</v>
      </c>
      <c r="AJ26" s="18"/>
      <c r="AK26" s="18">
        <v>0.36299999999999999</v>
      </c>
      <c r="AL26" s="18">
        <v>0.44500000000000001</v>
      </c>
      <c r="AM26" s="18">
        <v>3.3000000000000002E-2</v>
      </c>
      <c r="AN26" s="18">
        <v>1.3</v>
      </c>
      <c r="AO26" s="18">
        <f t="shared" si="0"/>
        <v>1.335</v>
      </c>
      <c r="AP26" s="18">
        <f t="shared" si="1"/>
        <v>9.9000000000000005E-2</v>
      </c>
      <c r="AQ26" s="18">
        <f t="shared" si="2"/>
        <v>3.9000000000000004</v>
      </c>
      <c r="AR26" s="82">
        <f>SUM(AO24:AO26)/$AS$25</f>
        <v>0.47233333333333327</v>
      </c>
      <c r="AS26" s="82">
        <f t="shared" ref="AS26:AT26" si="7">SUM(AP24:AP26)/$AS$25</f>
        <v>4.4666666666666667E-2</v>
      </c>
      <c r="AT26" s="83">
        <f t="shared" si="7"/>
        <v>1.7666666666666666</v>
      </c>
      <c r="AU26" s="19" t="s">
        <v>65</v>
      </c>
      <c r="AV26" s="20" t="s">
        <v>59</v>
      </c>
      <c r="AW26" s="19">
        <v>12</v>
      </c>
      <c r="AX26" s="32">
        <v>11</v>
      </c>
      <c r="AY26" s="21">
        <v>14</v>
      </c>
      <c r="AZ26" s="19">
        <v>3</v>
      </c>
      <c r="BA26" s="19">
        <v>413059</v>
      </c>
      <c r="BB26" s="19">
        <v>6911971</v>
      </c>
      <c r="BC26" s="19" t="s">
        <v>21</v>
      </c>
      <c r="BD26" s="19" t="s">
        <v>22</v>
      </c>
      <c r="BE26" s="19" t="s">
        <v>66</v>
      </c>
      <c r="BF26" s="19" t="s">
        <v>64</v>
      </c>
      <c r="BG26" s="71" t="s">
        <v>398</v>
      </c>
      <c r="BH26" s="71" t="s">
        <v>399</v>
      </c>
    </row>
    <row r="27" spans="1:62" s="75" customFormat="1" ht="30" x14ac:dyDescent="0.25">
      <c r="A27" s="90" t="s">
        <v>67</v>
      </c>
      <c r="B27" s="13">
        <v>0.04</v>
      </c>
      <c r="C27" s="13">
        <v>1.7</v>
      </c>
      <c r="D27" s="13">
        <v>8.24</v>
      </c>
      <c r="E27" s="13" t="s">
        <v>374</v>
      </c>
      <c r="F27" s="13">
        <v>870</v>
      </c>
      <c r="G27" s="13">
        <v>1.1000000000000001</v>
      </c>
      <c r="H27" s="13">
        <v>3</v>
      </c>
      <c r="I27" s="13">
        <v>2.25</v>
      </c>
      <c r="J27" s="13">
        <v>0.25</v>
      </c>
      <c r="K27" s="13">
        <v>12</v>
      </c>
      <c r="L27" s="13">
        <v>8</v>
      </c>
      <c r="M27" s="13">
        <v>5920</v>
      </c>
      <c r="N27" s="13">
        <v>3.92</v>
      </c>
      <c r="O27" s="13">
        <v>20</v>
      </c>
      <c r="P27" s="13">
        <v>1.66</v>
      </c>
      <c r="Q27" s="13">
        <v>10</v>
      </c>
      <c r="R27" s="13">
        <v>1.23</v>
      </c>
      <c r="S27" s="13">
        <v>674</v>
      </c>
      <c r="T27" s="13">
        <v>3</v>
      </c>
      <c r="U27" s="13">
        <v>3.17</v>
      </c>
      <c r="V27" s="13">
        <v>4</v>
      </c>
      <c r="W27" s="13">
        <v>1080</v>
      </c>
      <c r="X27" s="13">
        <v>9</v>
      </c>
      <c r="Y27" s="13">
        <v>0.01</v>
      </c>
      <c r="Z27" s="13" t="s">
        <v>374</v>
      </c>
      <c r="AA27" s="13">
        <v>9</v>
      </c>
      <c r="AB27" s="13">
        <v>643</v>
      </c>
      <c r="AC27" s="13" t="s">
        <v>375</v>
      </c>
      <c r="AD27" s="13">
        <v>0.4</v>
      </c>
      <c r="AE27" s="13" t="s">
        <v>376</v>
      </c>
      <c r="AF27" s="13" t="s">
        <v>376</v>
      </c>
      <c r="AG27" s="13">
        <v>161</v>
      </c>
      <c r="AH27" s="13" t="s">
        <v>376</v>
      </c>
      <c r="AI27" s="13">
        <v>84</v>
      </c>
      <c r="AJ27" s="13"/>
      <c r="AK27" s="13">
        <v>0.55600000000000005</v>
      </c>
      <c r="AL27" s="13">
        <v>0.61699999999999999</v>
      </c>
      <c r="AM27" s="13">
        <v>0.04</v>
      </c>
      <c r="AN27" s="13">
        <v>1.7</v>
      </c>
      <c r="AO27" s="13">
        <f t="shared" si="0"/>
        <v>1.851</v>
      </c>
      <c r="AP27" s="13">
        <f t="shared" si="1"/>
        <v>0.12</v>
      </c>
      <c r="AQ27" s="13">
        <f t="shared" si="2"/>
        <v>5.0999999999999996</v>
      </c>
      <c r="AR27" s="13"/>
      <c r="AS27" s="13">
        <f>SUM(AZ27:AZ28)</f>
        <v>6</v>
      </c>
      <c r="AT27" s="13"/>
      <c r="AU27" s="14" t="s">
        <v>67</v>
      </c>
      <c r="AV27" s="17" t="s">
        <v>59</v>
      </c>
      <c r="AW27" s="14">
        <v>12</v>
      </c>
      <c r="AX27" s="31">
        <v>16</v>
      </c>
      <c r="AY27" s="15">
        <v>19</v>
      </c>
      <c r="AZ27" s="14">
        <v>3</v>
      </c>
      <c r="BA27" s="14">
        <v>413050</v>
      </c>
      <c r="BB27" s="14">
        <v>6911970</v>
      </c>
      <c r="BC27" s="14" t="s">
        <v>21</v>
      </c>
      <c r="BD27" s="14" t="s">
        <v>22</v>
      </c>
      <c r="BE27" s="14" t="s">
        <v>68</v>
      </c>
      <c r="BF27" s="14" t="s">
        <v>64</v>
      </c>
      <c r="BG27" s="59" t="s">
        <v>398</v>
      </c>
      <c r="BH27" s="60" t="s">
        <v>399</v>
      </c>
      <c r="BI27" s="60"/>
      <c r="BJ27" s="60" t="s">
        <v>396</v>
      </c>
    </row>
    <row r="28" spans="1:62" s="71" customFormat="1" ht="30.75" thickBot="1" x14ac:dyDescent="0.3">
      <c r="A28" s="88" t="s">
        <v>69</v>
      </c>
      <c r="B28" s="18">
        <v>0.21299999999999999</v>
      </c>
      <c r="C28" s="18">
        <v>3</v>
      </c>
      <c r="D28" s="18">
        <v>8.4600000000000009</v>
      </c>
      <c r="E28" s="18" t="s">
        <v>374</v>
      </c>
      <c r="F28" s="18">
        <v>690</v>
      </c>
      <c r="G28" s="18">
        <v>1</v>
      </c>
      <c r="H28" s="18" t="s">
        <v>377</v>
      </c>
      <c r="I28" s="18">
        <v>2.89</v>
      </c>
      <c r="J28" s="18">
        <v>0.25</v>
      </c>
      <c r="K28" s="18">
        <v>12</v>
      </c>
      <c r="L28" s="18">
        <v>8</v>
      </c>
      <c r="M28" s="18">
        <v>6510</v>
      </c>
      <c r="N28" s="18">
        <v>4.1100000000000003</v>
      </c>
      <c r="O28" s="18">
        <v>20</v>
      </c>
      <c r="P28" s="18">
        <v>1.33</v>
      </c>
      <c r="Q28" s="18">
        <v>10</v>
      </c>
      <c r="R28" s="18">
        <v>1.48</v>
      </c>
      <c r="S28" s="18">
        <v>542</v>
      </c>
      <c r="T28" s="18">
        <v>21</v>
      </c>
      <c r="U28" s="18">
        <v>3.57</v>
      </c>
      <c r="V28" s="18">
        <v>5</v>
      </c>
      <c r="W28" s="18">
        <v>1060</v>
      </c>
      <c r="X28" s="18">
        <v>5</v>
      </c>
      <c r="Y28" s="18">
        <v>0.01</v>
      </c>
      <c r="Z28" s="18" t="s">
        <v>374</v>
      </c>
      <c r="AA28" s="18">
        <v>12</v>
      </c>
      <c r="AB28" s="18">
        <v>573</v>
      </c>
      <c r="AC28" s="18" t="s">
        <v>375</v>
      </c>
      <c r="AD28" s="18">
        <v>0.44</v>
      </c>
      <c r="AE28" s="18" t="s">
        <v>376</v>
      </c>
      <c r="AF28" s="18" t="s">
        <v>376</v>
      </c>
      <c r="AG28" s="18">
        <v>193</v>
      </c>
      <c r="AH28" s="18" t="s">
        <v>376</v>
      </c>
      <c r="AI28" s="18">
        <v>68</v>
      </c>
      <c r="AJ28" s="18"/>
      <c r="AK28" s="18">
        <v>0.57099999999999995</v>
      </c>
      <c r="AL28" s="18">
        <v>0.66500000000000004</v>
      </c>
      <c r="AM28" s="18">
        <v>0.21299999999999999</v>
      </c>
      <c r="AN28" s="18">
        <v>3</v>
      </c>
      <c r="AO28" s="18">
        <f t="shared" si="0"/>
        <v>1.9950000000000001</v>
      </c>
      <c r="AP28" s="18">
        <f t="shared" si="1"/>
        <v>0.63900000000000001</v>
      </c>
      <c r="AQ28" s="18">
        <f t="shared" si="2"/>
        <v>9</v>
      </c>
      <c r="AR28" s="82">
        <f>SUM(AO27:AO28)/$AS$27</f>
        <v>0.64100000000000001</v>
      </c>
      <c r="AS28" s="82">
        <f t="shared" ref="AS28:AT28" si="8">SUM(AP27:AP28)/$AS$27</f>
        <v>0.1265</v>
      </c>
      <c r="AT28" s="83">
        <f t="shared" si="8"/>
        <v>2.35</v>
      </c>
      <c r="AU28" s="19" t="s">
        <v>69</v>
      </c>
      <c r="AV28" s="20" t="s">
        <v>59</v>
      </c>
      <c r="AW28" s="19">
        <v>12</v>
      </c>
      <c r="AX28" s="32">
        <v>19</v>
      </c>
      <c r="AY28" s="21">
        <v>21</v>
      </c>
      <c r="AZ28" s="19">
        <v>3</v>
      </c>
      <c r="BA28" s="19">
        <v>413046</v>
      </c>
      <c r="BB28" s="19">
        <v>6911924</v>
      </c>
      <c r="BC28" s="19" t="s">
        <v>21</v>
      </c>
      <c r="BD28" s="19" t="s">
        <v>22</v>
      </c>
      <c r="BE28" s="19" t="s">
        <v>70</v>
      </c>
      <c r="BF28" s="19" t="s">
        <v>64</v>
      </c>
      <c r="BG28" s="71" t="s">
        <v>398</v>
      </c>
      <c r="BH28" s="71" t="s">
        <v>399</v>
      </c>
    </row>
    <row r="29" spans="1:62" s="75" customFormat="1" ht="30" x14ac:dyDescent="0.25">
      <c r="A29" s="90" t="s">
        <v>72</v>
      </c>
      <c r="B29" s="13">
        <v>0.218</v>
      </c>
      <c r="C29" s="13">
        <v>2.1</v>
      </c>
      <c r="D29" s="13">
        <v>8.33</v>
      </c>
      <c r="E29" s="13">
        <v>6</v>
      </c>
      <c r="F29" s="13">
        <v>720</v>
      </c>
      <c r="G29" s="13">
        <v>0.9</v>
      </c>
      <c r="H29" s="13">
        <v>7</v>
      </c>
      <c r="I29" s="13">
        <v>3.19</v>
      </c>
      <c r="J29" s="13">
        <v>0.25</v>
      </c>
      <c r="K29" s="13">
        <v>25</v>
      </c>
      <c r="L29" s="13">
        <v>9</v>
      </c>
      <c r="M29" s="13">
        <v>5590</v>
      </c>
      <c r="N29" s="13">
        <v>5.9</v>
      </c>
      <c r="O29" s="13">
        <v>20</v>
      </c>
      <c r="P29" s="13">
        <v>1.58</v>
      </c>
      <c r="Q29" s="13">
        <v>10</v>
      </c>
      <c r="R29" s="13">
        <v>1.93</v>
      </c>
      <c r="S29" s="13">
        <v>766</v>
      </c>
      <c r="T29" s="13">
        <v>10</v>
      </c>
      <c r="U29" s="13">
        <v>3.12</v>
      </c>
      <c r="V29" s="13">
        <v>7</v>
      </c>
      <c r="W29" s="13">
        <v>1360</v>
      </c>
      <c r="X29" s="13">
        <v>8</v>
      </c>
      <c r="Y29" s="13" t="s">
        <v>378</v>
      </c>
      <c r="Z29" s="13" t="s">
        <v>374</v>
      </c>
      <c r="AA29" s="13">
        <v>16</v>
      </c>
      <c r="AB29" s="13">
        <v>563</v>
      </c>
      <c r="AC29" s="13" t="s">
        <v>375</v>
      </c>
      <c r="AD29" s="13">
        <v>0.55000000000000004</v>
      </c>
      <c r="AE29" s="13" t="s">
        <v>376</v>
      </c>
      <c r="AF29" s="13" t="s">
        <v>376</v>
      </c>
      <c r="AG29" s="13">
        <v>248</v>
      </c>
      <c r="AH29" s="13" t="s">
        <v>376</v>
      </c>
      <c r="AI29" s="13">
        <v>75</v>
      </c>
      <c r="AJ29" s="13"/>
      <c r="AK29" s="13">
        <v>0.43099999999999999</v>
      </c>
      <c r="AL29" s="13">
        <v>0.54900000000000004</v>
      </c>
      <c r="AM29" s="13">
        <v>0.218</v>
      </c>
      <c r="AN29" s="13">
        <v>2.1</v>
      </c>
      <c r="AO29" s="13">
        <f t="shared" si="0"/>
        <v>1.6470000000000002</v>
      </c>
      <c r="AP29" s="13">
        <f t="shared" si="1"/>
        <v>0.65400000000000003</v>
      </c>
      <c r="AQ29" s="13">
        <f t="shared" si="2"/>
        <v>6.3000000000000007</v>
      </c>
      <c r="AR29" s="13"/>
      <c r="AS29" s="13">
        <f>SUM(AZ29:AZ30)</f>
        <v>6</v>
      </c>
      <c r="AT29" s="13"/>
      <c r="AU29" s="14" t="s">
        <v>72</v>
      </c>
      <c r="AV29" s="17" t="s">
        <v>71</v>
      </c>
      <c r="AW29" s="14">
        <v>12</v>
      </c>
      <c r="AX29" s="31">
        <v>10</v>
      </c>
      <c r="AY29" s="15">
        <v>13</v>
      </c>
      <c r="AZ29" s="14">
        <v>3</v>
      </c>
      <c r="BA29" s="14">
        <v>413042</v>
      </c>
      <c r="BB29" s="14">
        <v>6912053</v>
      </c>
      <c r="BC29" s="14" t="s">
        <v>21</v>
      </c>
      <c r="BD29" s="14" t="s">
        <v>22</v>
      </c>
      <c r="BE29" s="14" t="s">
        <v>73</v>
      </c>
      <c r="BF29" s="14" t="s">
        <v>64</v>
      </c>
      <c r="BG29" s="59" t="s">
        <v>398</v>
      </c>
      <c r="BH29" s="60" t="s">
        <v>399</v>
      </c>
      <c r="BI29" s="60"/>
      <c r="BJ29" s="60" t="s">
        <v>396</v>
      </c>
    </row>
    <row r="30" spans="1:62" s="71" customFormat="1" ht="15.75" thickBot="1" x14ac:dyDescent="0.3">
      <c r="A30" s="88" t="s">
        <v>74</v>
      </c>
      <c r="B30" s="18">
        <v>0.14699999999999999</v>
      </c>
      <c r="C30" s="18">
        <v>2</v>
      </c>
      <c r="D30" s="18">
        <v>8</v>
      </c>
      <c r="E30" s="18" t="s">
        <v>374</v>
      </c>
      <c r="F30" s="18">
        <v>480</v>
      </c>
      <c r="G30" s="18">
        <v>0.9</v>
      </c>
      <c r="H30" s="18">
        <v>6</v>
      </c>
      <c r="I30" s="18">
        <v>3.6</v>
      </c>
      <c r="J30" s="18">
        <v>0.25</v>
      </c>
      <c r="K30" s="18">
        <v>20</v>
      </c>
      <c r="L30" s="18">
        <v>22</v>
      </c>
      <c r="M30" s="18">
        <v>7360</v>
      </c>
      <c r="N30" s="18">
        <v>5.95</v>
      </c>
      <c r="O30" s="18">
        <v>20</v>
      </c>
      <c r="P30" s="18">
        <v>1.1599999999999999</v>
      </c>
      <c r="Q30" s="18">
        <v>10</v>
      </c>
      <c r="R30" s="18">
        <v>2.21</v>
      </c>
      <c r="S30" s="18">
        <v>903</v>
      </c>
      <c r="T30" s="18">
        <v>5</v>
      </c>
      <c r="U30" s="18">
        <v>3.06</v>
      </c>
      <c r="V30" s="18">
        <v>6</v>
      </c>
      <c r="W30" s="18">
        <v>1180</v>
      </c>
      <c r="X30" s="18">
        <v>7</v>
      </c>
      <c r="Y30" s="18" t="s">
        <v>378</v>
      </c>
      <c r="Z30" s="18" t="s">
        <v>374</v>
      </c>
      <c r="AA30" s="18">
        <v>21</v>
      </c>
      <c r="AB30" s="18">
        <v>534</v>
      </c>
      <c r="AC30" s="18" t="s">
        <v>375</v>
      </c>
      <c r="AD30" s="18">
        <v>0.59</v>
      </c>
      <c r="AE30" s="18" t="s">
        <v>376</v>
      </c>
      <c r="AF30" s="18" t="s">
        <v>376</v>
      </c>
      <c r="AG30" s="18">
        <v>281</v>
      </c>
      <c r="AH30" s="18">
        <v>10</v>
      </c>
      <c r="AI30" s="18">
        <v>63</v>
      </c>
      <c r="AJ30" s="18"/>
      <c r="AK30" s="18">
        <v>0.61299999999999999</v>
      </c>
      <c r="AL30" s="18">
        <v>0.7</v>
      </c>
      <c r="AM30" s="18">
        <v>0.14699999999999999</v>
      </c>
      <c r="AN30" s="18">
        <v>2</v>
      </c>
      <c r="AO30" s="18">
        <f t="shared" si="0"/>
        <v>2.0999999999999996</v>
      </c>
      <c r="AP30" s="18">
        <f t="shared" si="1"/>
        <v>0.44099999999999995</v>
      </c>
      <c r="AQ30" s="18">
        <f t="shared" si="2"/>
        <v>6</v>
      </c>
      <c r="AR30" s="82">
        <f>SUM(AO29:AO30)/$AS$29</f>
        <v>0.62449999999999994</v>
      </c>
      <c r="AS30" s="82">
        <f t="shared" ref="AS30:AT30" si="9">SUM(AP29:AP30)/$AS$29</f>
        <v>0.1825</v>
      </c>
      <c r="AT30" s="83">
        <f t="shared" si="9"/>
        <v>2.0500000000000003</v>
      </c>
      <c r="AU30" s="19" t="s">
        <v>74</v>
      </c>
      <c r="AV30" s="20" t="s">
        <v>71</v>
      </c>
      <c r="AW30" s="19">
        <v>12</v>
      </c>
      <c r="AX30" s="21">
        <v>13</v>
      </c>
      <c r="AY30" s="21">
        <v>16</v>
      </c>
      <c r="AZ30" s="19">
        <v>3</v>
      </c>
      <c r="BA30" s="19">
        <v>413041</v>
      </c>
      <c r="BB30" s="19">
        <v>6912051</v>
      </c>
      <c r="BC30" s="19" t="s">
        <v>21</v>
      </c>
      <c r="BD30" s="19" t="s">
        <v>22</v>
      </c>
      <c r="BE30" s="19" t="s">
        <v>75</v>
      </c>
      <c r="BF30" s="19" t="s">
        <v>64</v>
      </c>
      <c r="BG30" s="71" t="s">
        <v>398</v>
      </c>
      <c r="BH30" s="71" t="s">
        <v>399</v>
      </c>
      <c r="BJ30" s="71" t="s">
        <v>396</v>
      </c>
    </row>
    <row r="31" spans="1:62" s="75" customFormat="1" ht="60" x14ac:dyDescent="0.25">
      <c r="A31" s="90" t="s">
        <v>77</v>
      </c>
      <c r="B31" s="13">
        <v>0.157</v>
      </c>
      <c r="C31" s="13">
        <v>1</v>
      </c>
      <c r="D31" s="13">
        <v>7.51</v>
      </c>
      <c r="E31" s="13" t="s">
        <v>374</v>
      </c>
      <c r="F31" s="13">
        <v>1870</v>
      </c>
      <c r="G31" s="13">
        <v>0.9</v>
      </c>
      <c r="H31" s="13" t="s">
        <v>377</v>
      </c>
      <c r="I31" s="13">
        <v>1.1599999999999999</v>
      </c>
      <c r="J31" s="13">
        <v>0.25</v>
      </c>
      <c r="K31" s="13">
        <v>2</v>
      </c>
      <c r="L31" s="13">
        <v>12</v>
      </c>
      <c r="M31" s="13">
        <v>1450</v>
      </c>
      <c r="N31" s="13">
        <v>1.17</v>
      </c>
      <c r="O31" s="13">
        <v>20</v>
      </c>
      <c r="P31" s="13">
        <v>3.81</v>
      </c>
      <c r="Q31" s="13" t="s">
        <v>376</v>
      </c>
      <c r="R31" s="13">
        <v>0.5</v>
      </c>
      <c r="S31" s="13">
        <v>251</v>
      </c>
      <c r="T31" s="13" t="s">
        <v>380</v>
      </c>
      <c r="U31" s="13">
        <v>2.74</v>
      </c>
      <c r="V31" s="13">
        <v>3</v>
      </c>
      <c r="W31" s="13">
        <v>880</v>
      </c>
      <c r="X31" s="13">
        <v>6</v>
      </c>
      <c r="Y31" s="13" t="s">
        <v>378</v>
      </c>
      <c r="Z31" s="13" t="s">
        <v>374</v>
      </c>
      <c r="AA31" s="13">
        <v>4</v>
      </c>
      <c r="AB31" s="13">
        <v>603</v>
      </c>
      <c r="AC31" s="13" t="s">
        <v>375</v>
      </c>
      <c r="AD31" s="13">
        <v>0.24</v>
      </c>
      <c r="AE31" s="13" t="s">
        <v>376</v>
      </c>
      <c r="AF31" s="13" t="s">
        <v>376</v>
      </c>
      <c r="AG31" s="13">
        <v>74</v>
      </c>
      <c r="AH31" s="13" t="s">
        <v>376</v>
      </c>
      <c r="AI31" s="13">
        <v>25</v>
      </c>
      <c r="AJ31" s="13"/>
      <c r="AK31" s="13">
        <v>0.128</v>
      </c>
      <c r="AL31" s="13">
        <v>0.155</v>
      </c>
      <c r="AM31" s="13">
        <v>0.157</v>
      </c>
      <c r="AN31" s="13">
        <v>1</v>
      </c>
      <c r="AO31" s="13">
        <f t="shared" si="0"/>
        <v>0.46499999999999997</v>
      </c>
      <c r="AP31" s="13">
        <f t="shared" si="1"/>
        <v>0.47099999999999997</v>
      </c>
      <c r="AQ31" s="13">
        <f t="shared" si="2"/>
        <v>3</v>
      </c>
      <c r="AR31" s="13"/>
      <c r="AS31" s="13"/>
      <c r="AT31" s="13"/>
      <c r="AU31" s="14" t="s">
        <v>77</v>
      </c>
      <c r="AV31" s="17" t="s">
        <v>76</v>
      </c>
      <c r="AW31" s="14">
        <v>12</v>
      </c>
      <c r="AX31" s="15">
        <v>11</v>
      </c>
      <c r="AY31" s="15">
        <v>14</v>
      </c>
      <c r="AZ31" s="14">
        <v>3</v>
      </c>
      <c r="BA31" s="14">
        <v>412923</v>
      </c>
      <c r="BB31" s="14">
        <v>6912104</v>
      </c>
      <c r="BC31" s="14" t="s">
        <v>78</v>
      </c>
      <c r="BD31" s="14" t="s">
        <v>22</v>
      </c>
      <c r="BE31" s="14" t="s">
        <v>79</v>
      </c>
      <c r="BF31" s="14" t="s">
        <v>64</v>
      </c>
      <c r="BG31" s="59" t="s">
        <v>396</v>
      </c>
    </row>
    <row r="32" spans="1:62" s="75" customFormat="1" ht="30" x14ac:dyDescent="0.25">
      <c r="A32" s="87" t="s">
        <v>80</v>
      </c>
      <c r="B32" s="4">
        <v>8.9999999999999993E-3</v>
      </c>
      <c r="C32" s="4">
        <v>0.7</v>
      </c>
      <c r="D32" s="4">
        <v>8.85</v>
      </c>
      <c r="E32" s="4">
        <v>8</v>
      </c>
      <c r="F32" s="4">
        <v>770</v>
      </c>
      <c r="G32" s="4">
        <v>1.4</v>
      </c>
      <c r="H32" s="4" t="s">
        <v>377</v>
      </c>
      <c r="I32" s="4">
        <v>1.82</v>
      </c>
      <c r="J32" s="4">
        <v>0.25</v>
      </c>
      <c r="K32" s="4">
        <v>5</v>
      </c>
      <c r="L32" s="4">
        <v>8</v>
      </c>
      <c r="M32" s="4">
        <v>1390</v>
      </c>
      <c r="N32" s="4">
        <v>2.94</v>
      </c>
      <c r="O32" s="4">
        <v>20</v>
      </c>
      <c r="P32" s="4">
        <v>1.27</v>
      </c>
      <c r="Q32" s="4">
        <v>10</v>
      </c>
      <c r="R32" s="4">
        <v>0.46</v>
      </c>
      <c r="S32" s="4">
        <v>503</v>
      </c>
      <c r="T32" s="4">
        <v>1</v>
      </c>
      <c r="U32" s="4">
        <v>3.7</v>
      </c>
      <c r="V32" s="4">
        <v>4</v>
      </c>
      <c r="W32" s="4">
        <v>1120</v>
      </c>
      <c r="X32" s="4">
        <v>11</v>
      </c>
      <c r="Y32" s="4" t="s">
        <v>378</v>
      </c>
      <c r="Z32" s="4" t="s">
        <v>374</v>
      </c>
      <c r="AA32" s="4">
        <v>8</v>
      </c>
      <c r="AB32" s="4">
        <v>814</v>
      </c>
      <c r="AC32" s="4" t="s">
        <v>375</v>
      </c>
      <c r="AD32" s="4">
        <v>0.28999999999999998</v>
      </c>
      <c r="AE32" s="4" t="s">
        <v>376</v>
      </c>
      <c r="AF32" s="4" t="s">
        <v>376</v>
      </c>
      <c r="AG32" s="4">
        <v>81</v>
      </c>
      <c r="AH32" s="4" t="s">
        <v>376</v>
      </c>
      <c r="AI32" s="4">
        <v>51</v>
      </c>
      <c r="AJ32" s="4"/>
      <c r="AK32" s="4">
        <v>0.10299999999999999</v>
      </c>
      <c r="AL32" s="4">
        <v>0.14599999999999999</v>
      </c>
      <c r="AM32" s="4">
        <v>8.9999999999999993E-3</v>
      </c>
      <c r="AN32" s="4">
        <v>0.7</v>
      </c>
      <c r="AO32" s="4">
        <f t="shared" si="0"/>
        <v>0.43799999999999994</v>
      </c>
      <c r="AP32" s="4">
        <f t="shared" si="1"/>
        <v>2.6999999999999996E-2</v>
      </c>
      <c r="AQ32" s="4">
        <f t="shared" si="2"/>
        <v>2.0999999999999996</v>
      </c>
      <c r="AR32" s="4"/>
      <c r="AS32" s="4"/>
      <c r="AT32" s="4"/>
      <c r="AU32" s="2" t="s">
        <v>80</v>
      </c>
      <c r="AV32" s="5" t="s">
        <v>76</v>
      </c>
      <c r="AW32" s="2">
        <v>12</v>
      </c>
      <c r="AX32" s="10">
        <v>14</v>
      </c>
      <c r="AY32" s="10">
        <v>17</v>
      </c>
      <c r="AZ32" s="2">
        <v>3</v>
      </c>
      <c r="BA32" s="2">
        <v>412929</v>
      </c>
      <c r="BB32" s="2">
        <v>6912104</v>
      </c>
      <c r="BC32" s="2" t="s">
        <v>78</v>
      </c>
      <c r="BD32" s="2" t="s">
        <v>22</v>
      </c>
      <c r="BE32" s="2" t="s">
        <v>81</v>
      </c>
      <c r="BF32" s="2" t="s">
        <v>64</v>
      </c>
      <c r="BG32" s="58" t="s">
        <v>396</v>
      </c>
    </row>
    <row r="33" spans="1:62" s="75" customFormat="1" ht="60" x14ac:dyDescent="0.25">
      <c r="A33" s="87" t="s">
        <v>82</v>
      </c>
      <c r="B33" s="4">
        <v>5.0999999999999997E-2</v>
      </c>
      <c r="C33" s="4">
        <v>0.25</v>
      </c>
      <c r="D33" s="4">
        <v>8.4600000000000009</v>
      </c>
      <c r="E33" s="4" t="s">
        <v>374</v>
      </c>
      <c r="F33" s="4">
        <v>940</v>
      </c>
      <c r="G33" s="4">
        <v>1.3</v>
      </c>
      <c r="H33" s="4" t="s">
        <v>377</v>
      </c>
      <c r="I33" s="4">
        <v>2.1</v>
      </c>
      <c r="J33" s="4">
        <v>0.25</v>
      </c>
      <c r="K33" s="4">
        <v>6</v>
      </c>
      <c r="L33" s="4">
        <v>9</v>
      </c>
      <c r="M33" s="4">
        <v>872</v>
      </c>
      <c r="N33" s="4">
        <v>2.64</v>
      </c>
      <c r="O33" s="4">
        <v>20</v>
      </c>
      <c r="P33" s="4">
        <v>1.3</v>
      </c>
      <c r="Q33" s="4">
        <v>10</v>
      </c>
      <c r="R33" s="4">
        <v>0.8</v>
      </c>
      <c r="S33" s="4">
        <v>524</v>
      </c>
      <c r="T33" s="4">
        <v>1</v>
      </c>
      <c r="U33" s="4">
        <v>3.65</v>
      </c>
      <c r="V33" s="4">
        <v>3</v>
      </c>
      <c r="W33" s="4">
        <v>970</v>
      </c>
      <c r="X33" s="4">
        <v>7</v>
      </c>
      <c r="Y33" s="4" t="s">
        <v>378</v>
      </c>
      <c r="Z33" s="4" t="s">
        <v>374</v>
      </c>
      <c r="AA33" s="4">
        <v>6</v>
      </c>
      <c r="AB33" s="4">
        <v>942</v>
      </c>
      <c r="AC33" s="4" t="s">
        <v>375</v>
      </c>
      <c r="AD33" s="4">
        <v>0.28999999999999998</v>
      </c>
      <c r="AE33" s="4" t="s">
        <v>376</v>
      </c>
      <c r="AF33" s="4" t="s">
        <v>376</v>
      </c>
      <c r="AG33" s="4">
        <v>77</v>
      </c>
      <c r="AH33" s="4" t="s">
        <v>376</v>
      </c>
      <c r="AI33" s="4">
        <v>57</v>
      </c>
      <c r="AJ33" s="4"/>
      <c r="AK33" s="4">
        <v>5.7000000000000002E-2</v>
      </c>
      <c r="AL33" s="4">
        <v>9.2999999999999999E-2</v>
      </c>
      <c r="AM33" s="4">
        <v>5.0999999999999997E-2</v>
      </c>
      <c r="AN33" s="4">
        <v>0.25</v>
      </c>
      <c r="AO33" s="4">
        <f t="shared" si="0"/>
        <v>0.27900000000000003</v>
      </c>
      <c r="AP33" s="4">
        <f t="shared" si="1"/>
        <v>0.153</v>
      </c>
      <c r="AQ33" s="4">
        <f t="shared" si="2"/>
        <v>0.75</v>
      </c>
      <c r="AR33" s="4"/>
      <c r="AS33" s="4"/>
      <c r="AT33" s="4"/>
      <c r="AU33" s="2" t="s">
        <v>82</v>
      </c>
      <c r="AV33" s="5" t="s">
        <v>76</v>
      </c>
      <c r="AW33" s="2">
        <v>12</v>
      </c>
      <c r="AX33" s="10">
        <v>17</v>
      </c>
      <c r="AY33" s="10">
        <v>20</v>
      </c>
      <c r="AZ33" s="2">
        <v>3</v>
      </c>
      <c r="BA33" s="2">
        <v>412930</v>
      </c>
      <c r="BB33" s="2">
        <v>6912107</v>
      </c>
      <c r="BC33" s="2" t="s">
        <v>78</v>
      </c>
      <c r="BD33" s="2" t="s">
        <v>22</v>
      </c>
      <c r="BE33" s="2" t="s">
        <v>83</v>
      </c>
      <c r="BF33" s="2" t="s">
        <v>84</v>
      </c>
      <c r="BG33" s="58" t="s">
        <v>396</v>
      </c>
    </row>
    <row r="34" spans="1:62" s="75" customFormat="1" ht="45" x14ac:dyDescent="0.25">
      <c r="A34" s="87" t="s">
        <v>85</v>
      </c>
      <c r="B34" s="4">
        <v>0.25</v>
      </c>
      <c r="C34" s="4">
        <v>2</v>
      </c>
      <c r="D34" s="4">
        <v>8.7100000000000009</v>
      </c>
      <c r="E34" s="4" t="s">
        <v>374</v>
      </c>
      <c r="F34" s="4">
        <v>1580</v>
      </c>
      <c r="G34" s="4">
        <v>1.3</v>
      </c>
      <c r="H34" s="4">
        <v>3</v>
      </c>
      <c r="I34" s="4">
        <v>2.42</v>
      </c>
      <c r="J34" s="4">
        <v>0.25</v>
      </c>
      <c r="K34" s="4">
        <v>8</v>
      </c>
      <c r="L34" s="4">
        <v>13</v>
      </c>
      <c r="M34" s="4">
        <v>3620</v>
      </c>
      <c r="N34" s="4">
        <v>2.86</v>
      </c>
      <c r="O34" s="4">
        <v>20</v>
      </c>
      <c r="P34" s="4">
        <v>1.64</v>
      </c>
      <c r="Q34" s="4">
        <v>10</v>
      </c>
      <c r="R34" s="4">
        <v>1.03</v>
      </c>
      <c r="S34" s="4">
        <v>564</v>
      </c>
      <c r="T34" s="4" t="s">
        <v>380</v>
      </c>
      <c r="U34" s="4">
        <v>3.99</v>
      </c>
      <c r="V34" s="4">
        <v>4</v>
      </c>
      <c r="W34" s="4">
        <v>1270</v>
      </c>
      <c r="X34" s="4">
        <v>2</v>
      </c>
      <c r="Y34" s="4">
        <v>0.01</v>
      </c>
      <c r="Z34" s="4" t="s">
        <v>374</v>
      </c>
      <c r="AA34" s="4">
        <v>6</v>
      </c>
      <c r="AB34" s="4">
        <v>952</v>
      </c>
      <c r="AC34" s="4" t="s">
        <v>375</v>
      </c>
      <c r="AD34" s="4">
        <v>0.34</v>
      </c>
      <c r="AE34" s="4" t="s">
        <v>376</v>
      </c>
      <c r="AF34" s="4" t="s">
        <v>376</v>
      </c>
      <c r="AG34" s="4">
        <v>101</v>
      </c>
      <c r="AH34" s="4" t="s">
        <v>376</v>
      </c>
      <c r="AI34" s="4">
        <v>62</v>
      </c>
      <c r="AJ34" s="4"/>
      <c r="AK34" s="4">
        <v>0.313</v>
      </c>
      <c r="AL34" s="4">
        <v>0.36199999999999999</v>
      </c>
      <c r="AM34" s="4">
        <v>0.25</v>
      </c>
      <c r="AN34" s="4">
        <v>2</v>
      </c>
      <c r="AO34" s="4">
        <f t="shared" si="0"/>
        <v>1.0859999999999999</v>
      </c>
      <c r="AP34" s="4">
        <f t="shared" si="1"/>
        <v>0.75</v>
      </c>
      <c r="AQ34" s="4">
        <f t="shared" si="2"/>
        <v>6</v>
      </c>
      <c r="AR34" s="4"/>
      <c r="AS34" s="4"/>
      <c r="AT34" s="4"/>
      <c r="AU34" s="2" t="s">
        <v>85</v>
      </c>
      <c r="AV34" s="5" t="s">
        <v>76</v>
      </c>
      <c r="AW34" s="2">
        <v>12</v>
      </c>
      <c r="AX34" s="10">
        <v>20</v>
      </c>
      <c r="AY34" s="10">
        <v>23</v>
      </c>
      <c r="AZ34" s="2">
        <v>3</v>
      </c>
      <c r="BA34" s="2">
        <v>412936</v>
      </c>
      <c r="BB34" s="2">
        <v>6912108</v>
      </c>
      <c r="BC34" s="2" t="s">
        <v>78</v>
      </c>
      <c r="BD34" s="2" t="s">
        <v>22</v>
      </c>
      <c r="BE34" s="2" t="s">
        <v>86</v>
      </c>
      <c r="BF34" s="2" t="s">
        <v>64</v>
      </c>
      <c r="BG34" s="58" t="s">
        <v>396</v>
      </c>
    </row>
    <row r="35" spans="1:62" s="84" customFormat="1" ht="45" x14ac:dyDescent="0.25">
      <c r="A35" s="87" t="s">
        <v>87</v>
      </c>
      <c r="B35" s="4">
        <v>4.4999999999999998E-2</v>
      </c>
      <c r="C35" s="4">
        <v>0.5</v>
      </c>
      <c r="D35" s="4">
        <v>8.5</v>
      </c>
      <c r="E35" s="4" t="s">
        <v>374</v>
      </c>
      <c r="F35" s="4">
        <v>950</v>
      </c>
      <c r="G35" s="4">
        <v>1.4</v>
      </c>
      <c r="H35" s="4" t="s">
        <v>377</v>
      </c>
      <c r="I35" s="4">
        <v>2.2999999999999998</v>
      </c>
      <c r="J35" s="4">
        <v>0.25</v>
      </c>
      <c r="K35" s="4">
        <v>8</v>
      </c>
      <c r="L35" s="4">
        <v>8</v>
      </c>
      <c r="M35" s="4">
        <v>888</v>
      </c>
      <c r="N35" s="4">
        <v>2.85</v>
      </c>
      <c r="O35" s="4">
        <v>20</v>
      </c>
      <c r="P35" s="4">
        <v>1.38</v>
      </c>
      <c r="Q35" s="4">
        <v>10</v>
      </c>
      <c r="R35" s="4">
        <v>0.87</v>
      </c>
      <c r="S35" s="4">
        <v>594</v>
      </c>
      <c r="T35" s="4" t="s">
        <v>380</v>
      </c>
      <c r="U35" s="4">
        <v>3.69</v>
      </c>
      <c r="V35" s="4" t="s">
        <v>380</v>
      </c>
      <c r="W35" s="4">
        <v>900</v>
      </c>
      <c r="X35" s="4">
        <v>7</v>
      </c>
      <c r="Y35" s="4" t="s">
        <v>378</v>
      </c>
      <c r="Z35" s="4" t="s">
        <v>374</v>
      </c>
      <c r="AA35" s="4">
        <v>6</v>
      </c>
      <c r="AB35" s="4">
        <v>903</v>
      </c>
      <c r="AC35" s="4" t="s">
        <v>375</v>
      </c>
      <c r="AD35" s="4">
        <v>0.28000000000000003</v>
      </c>
      <c r="AE35" s="4" t="s">
        <v>376</v>
      </c>
      <c r="AF35" s="4">
        <v>10</v>
      </c>
      <c r="AG35" s="4">
        <v>76</v>
      </c>
      <c r="AH35" s="4" t="s">
        <v>376</v>
      </c>
      <c r="AI35" s="4">
        <v>59</v>
      </c>
      <c r="AJ35" s="4"/>
      <c r="AK35" s="4">
        <v>5.8000000000000003E-2</v>
      </c>
      <c r="AL35" s="4">
        <v>9.2999999999999999E-2</v>
      </c>
      <c r="AM35" s="4">
        <v>4.4999999999999998E-2</v>
      </c>
      <c r="AN35" s="4">
        <v>0.5</v>
      </c>
      <c r="AO35" s="4">
        <f t="shared" si="0"/>
        <v>0.27900000000000003</v>
      </c>
      <c r="AP35" s="4">
        <f t="shared" si="1"/>
        <v>0.13500000000000001</v>
      </c>
      <c r="AQ35" s="4">
        <f t="shared" si="2"/>
        <v>1.5</v>
      </c>
      <c r="AR35" s="4"/>
      <c r="AS35" s="4"/>
      <c r="AT35" s="4"/>
      <c r="AU35" s="2" t="s">
        <v>87</v>
      </c>
      <c r="AV35" s="5" t="s">
        <v>76</v>
      </c>
      <c r="AW35" s="2">
        <v>12</v>
      </c>
      <c r="AX35" s="10">
        <v>23</v>
      </c>
      <c r="AY35" s="10">
        <v>26</v>
      </c>
      <c r="AZ35" s="2">
        <v>3</v>
      </c>
      <c r="BA35" s="2">
        <v>412933</v>
      </c>
      <c r="BB35" s="2">
        <v>6912110</v>
      </c>
      <c r="BC35" s="2" t="s">
        <v>78</v>
      </c>
      <c r="BD35" s="2" t="s">
        <v>22</v>
      </c>
      <c r="BE35" s="2" t="s">
        <v>88</v>
      </c>
      <c r="BF35" s="2" t="s">
        <v>64</v>
      </c>
      <c r="BG35" s="84" t="s">
        <v>396</v>
      </c>
    </row>
    <row r="36" spans="1:62" s="75" customFormat="1" ht="30" x14ac:dyDescent="0.25">
      <c r="A36" s="90" t="s">
        <v>89</v>
      </c>
      <c r="B36" s="13">
        <v>0.41899999999999998</v>
      </c>
      <c r="C36" s="13">
        <v>0.9</v>
      </c>
      <c r="D36" s="13">
        <v>7.76</v>
      </c>
      <c r="E36" s="13" t="s">
        <v>374</v>
      </c>
      <c r="F36" s="13">
        <v>1030</v>
      </c>
      <c r="G36" s="13">
        <v>1.5</v>
      </c>
      <c r="H36" s="13">
        <v>6</v>
      </c>
      <c r="I36" s="13">
        <v>2.13</v>
      </c>
      <c r="J36" s="13">
        <v>0.25</v>
      </c>
      <c r="K36" s="13">
        <v>5</v>
      </c>
      <c r="L36" s="13">
        <v>14</v>
      </c>
      <c r="M36" s="13">
        <v>6110</v>
      </c>
      <c r="N36" s="13">
        <v>1.75</v>
      </c>
      <c r="O36" s="13">
        <v>20</v>
      </c>
      <c r="P36" s="13">
        <v>1.1000000000000001</v>
      </c>
      <c r="Q36" s="13">
        <v>10</v>
      </c>
      <c r="R36" s="13">
        <v>0.89</v>
      </c>
      <c r="S36" s="13">
        <v>312</v>
      </c>
      <c r="T36" s="13" t="s">
        <v>380</v>
      </c>
      <c r="U36" s="13">
        <v>3.67</v>
      </c>
      <c r="V36" s="13">
        <v>3</v>
      </c>
      <c r="W36" s="13">
        <v>990</v>
      </c>
      <c r="X36" s="13">
        <v>2</v>
      </c>
      <c r="Y36" s="13">
        <v>0.01</v>
      </c>
      <c r="Z36" s="13" t="s">
        <v>374</v>
      </c>
      <c r="AA36" s="13">
        <v>5</v>
      </c>
      <c r="AB36" s="13">
        <v>777</v>
      </c>
      <c r="AC36" s="13" t="s">
        <v>375</v>
      </c>
      <c r="AD36" s="13">
        <v>0.27</v>
      </c>
      <c r="AE36" s="13" t="s">
        <v>376</v>
      </c>
      <c r="AF36" s="13" t="s">
        <v>376</v>
      </c>
      <c r="AG36" s="13">
        <v>94</v>
      </c>
      <c r="AH36" s="13" t="s">
        <v>376</v>
      </c>
      <c r="AI36" s="13">
        <v>41</v>
      </c>
      <c r="AJ36" s="13"/>
      <c r="AK36" s="13">
        <v>0.53800000000000003</v>
      </c>
      <c r="AL36" s="13">
        <v>0.60199999999999998</v>
      </c>
      <c r="AM36" s="13">
        <v>0.41899999999999998</v>
      </c>
      <c r="AN36" s="13">
        <v>0.9</v>
      </c>
      <c r="AO36" s="4">
        <f t="shared" si="0"/>
        <v>1.806</v>
      </c>
      <c r="AP36" s="4">
        <f t="shared" si="1"/>
        <v>1.2569999999999999</v>
      </c>
      <c r="AQ36" s="4">
        <f t="shared" si="2"/>
        <v>2.7</v>
      </c>
      <c r="AR36" s="13"/>
      <c r="AS36" s="13">
        <f>SUM(AZ31:AZ37)</f>
        <v>21</v>
      </c>
      <c r="AT36" s="13"/>
      <c r="AU36" s="14" t="s">
        <v>89</v>
      </c>
      <c r="AV36" s="17" t="s">
        <v>76</v>
      </c>
      <c r="AW36" s="14">
        <v>12</v>
      </c>
      <c r="AX36" s="15">
        <v>26</v>
      </c>
      <c r="AY36" s="15">
        <v>29</v>
      </c>
      <c r="AZ36" s="14">
        <v>3</v>
      </c>
      <c r="BA36" s="14">
        <v>412935</v>
      </c>
      <c r="BB36" s="14">
        <v>6912111</v>
      </c>
      <c r="BC36" s="14" t="s">
        <v>78</v>
      </c>
      <c r="BD36" s="14" t="s">
        <v>22</v>
      </c>
      <c r="BE36" s="14" t="s">
        <v>90</v>
      </c>
      <c r="BF36" s="14" t="s">
        <v>64</v>
      </c>
      <c r="BG36" s="59" t="s">
        <v>396</v>
      </c>
      <c r="BH36" s="59" t="s">
        <v>399</v>
      </c>
      <c r="BI36" s="60"/>
    </row>
    <row r="37" spans="1:62" s="71" customFormat="1" ht="60.75" thickBot="1" x14ac:dyDescent="0.3">
      <c r="A37" s="88" t="s">
        <v>91</v>
      </c>
      <c r="B37" s="18">
        <v>5.5E-2</v>
      </c>
      <c r="C37" s="18">
        <v>0.5</v>
      </c>
      <c r="D37" s="18">
        <v>7.97</v>
      </c>
      <c r="E37" s="18" t="s">
        <v>374</v>
      </c>
      <c r="F37" s="18">
        <v>1160</v>
      </c>
      <c r="G37" s="18">
        <v>1.4</v>
      </c>
      <c r="H37" s="18">
        <v>3</v>
      </c>
      <c r="I37" s="18">
        <v>2.67</v>
      </c>
      <c r="J37" s="18">
        <v>0.25</v>
      </c>
      <c r="K37" s="18">
        <v>6</v>
      </c>
      <c r="L37" s="18">
        <v>13</v>
      </c>
      <c r="M37" s="18">
        <v>1310</v>
      </c>
      <c r="N37" s="18">
        <v>2.11</v>
      </c>
      <c r="O37" s="18">
        <v>20</v>
      </c>
      <c r="P37" s="18">
        <v>1.1499999999999999</v>
      </c>
      <c r="Q37" s="18">
        <v>10</v>
      </c>
      <c r="R37" s="18">
        <v>0.83</v>
      </c>
      <c r="S37" s="18">
        <v>464</v>
      </c>
      <c r="T37" s="18" t="s">
        <v>380</v>
      </c>
      <c r="U37" s="18">
        <v>3.64</v>
      </c>
      <c r="V37" s="18">
        <v>2</v>
      </c>
      <c r="W37" s="18">
        <v>920</v>
      </c>
      <c r="X37" s="18">
        <v>5</v>
      </c>
      <c r="Y37" s="18" t="s">
        <v>378</v>
      </c>
      <c r="Z37" s="18" t="s">
        <v>374</v>
      </c>
      <c r="AA37" s="18">
        <v>8</v>
      </c>
      <c r="AB37" s="18">
        <v>837</v>
      </c>
      <c r="AC37" s="18" t="s">
        <v>375</v>
      </c>
      <c r="AD37" s="18">
        <v>0.32</v>
      </c>
      <c r="AE37" s="18" t="s">
        <v>376</v>
      </c>
      <c r="AF37" s="18" t="s">
        <v>376</v>
      </c>
      <c r="AG37" s="18">
        <v>99</v>
      </c>
      <c r="AH37" s="18" t="s">
        <v>376</v>
      </c>
      <c r="AI37" s="18">
        <v>45</v>
      </c>
      <c r="AJ37" s="18"/>
      <c r="AK37" s="18">
        <v>0.105</v>
      </c>
      <c r="AL37" s="18">
        <v>0.13800000000000001</v>
      </c>
      <c r="AM37" s="18">
        <v>5.5E-2</v>
      </c>
      <c r="AN37" s="18">
        <v>0.5</v>
      </c>
      <c r="AO37" s="18">
        <f t="shared" si="0"/>
        <v>0.41400000000000003</v>
      </c>
      <c r="AP37" s="18">
        <f t="shared" si="1"/>
        <v>0.16500000000000001</v>
      </c>
      <c r="AQ37" s="18">
        <f t="shared" si="2"/>
        <v>1.5</v>
      </c>
      <c r="AR37" s="82">
        <f>SUM(AO31:AO37)/$AS$36</f>
        <v>0.22699999999999998</v>
      </c>
      <c r="AS37" s="82">
        <f t="shared" ref="AS37:AT37" si="10">SUM(AP31:AP37)/$AS$36</f>
        <v>0.14085714285714288</v>
      </c>
      <c r="AT37" s="83">
        <f t="shared" si="10"/>
        <v>0.83571428571428574</v>
      </c>
      <c r="AU37" s="19" t="s">
        <v>91</v>
      </c>
      <c r="AV37" s="20" t="s">
        <v>76</v>
      </c>
      <c r="AW37" s="19">
        <v>12</v>
      </c>
      <c r="AX37" s="21">
        <v>29</v>
      </c>
      <c r="AY37" s="21">
        <v>32</v>
      </c>
      <c r="AZ37" s="19">
        <v>3</v>
      </c>
      <c r="BA37" s="19">
        <v>412938</v>
      </c>
      <c r="BB37" s="19">
        <v>6912111</v>
      </c>
      <c r="BC37" s="19" t="s">
        <v>78</v>
      </c>
      <c r="BD37" s="19" t="s">
        <v>22</v>
      </c>
      <c r="BE37" s="19" t="s">
        <v>92</v>
      </c>
      <c r="BF37" s="19" t="s">
        <v>64</v>
      </c>
      <c r="BG37" s="71" t="s">
        <v>396</v>
      </c>
      <c r="BH37" s="71" t="s">
        <v>399</v>
      </c>
    </row>
    <row r="38" spans="1:62" s="75" customFormat="1" ht="45" x14ac:dyDescent="0.25">
      <c r="A38" s="90" t="s">
        <v>94</v>
      </c>
      <c r="B38" s="13">
        <v>0.155</v>
      </c>
      <c r="C38" s="13">
        <v>4.7</v>
      </c>
      <c r="D38" s="13">
        <v>8.01</v>
      </c>
      <c r="E38" s="13" t="s">
        <v>374</v>
      </c>
      <c r="F38" s="13">
        <v>1100</v>
      </c>
      <c r="G38" s="13">
        <v>1.2</v>
      </c>
      <c r="H38" s="13">
        <v>3</v>
      </c>
      <c r="I38" s="13">
        <v>2.3199999999999998</v>
      </c>
      <c r="J38" s="13">
        <v>0.25</v>
      </c>
      <c r="K38" s="13">
        <v>45</v>
      </c>
      <c r="L38" s="13">
        <v>11</v>
      </c>
      <c r="M38" s="13" t="s">
        <v>379</v>
      </c>
      <c r="N38" s="13">
        <v>5.17</v>
      </c>
      <c r="O38" s="13">
        <v>20</v>
      </c>
      <c r="P38" s="13">
        <v>2.17</v>
      </c>
      <c r="Q38" s="13">
        <v>10</v>
      </c>
      <c r="R38" s="13">
        <v>1.88</v>
      </c>
      <c r="S38" s="13">
        <v>807</v>
      </c>
      <c r="T38" s="13">
        <v>144</v>
      </c>
      <c r="U38" s="13">
        <v>2.62</v>
      </c>
      <c r="V38" s="13">
        <v>5</v>
      </c>
      <c r="W38" s="13">
        <v>1360</v>
      </c>
      <c r="X38" s="13">
        <v>7</v>
      </c>
      <c r="Y38" s="13">
        <v>0.01</v>
      </c>
      <c r="Z38" s="13" t="s">
        <v>374</v>
      </c>
      <c r="AA38" s="13">
        <v>16</v>
      </c>
      <c r="AB38" s="13">
        <v>572</v>
      </c>
      <c r="AC38" s="13" t="s">
        <v>375</v>
      </c>
      <c r="AD38" s="13">
        <v>0.52</v>
      </c>
      <c r="AE38" s="13" t="s">
        <v>376</v>
      </c>
      <c r="AF38" s="13">
        <v>10</v>
      </c>
      <c r="AG38" s="13">
        <v>228</v>
      </c>
      <c r="AH38" s="13" t="s">
        <v>376</v>
      </c>
      <c r="AI38" s="13">
        <v>90</v>
      </c>
      <c r="AJ38" s="13">
        <v>1.2949999999999999</v>
      </c>
      <c r="AK38" s="13">
        <v>1.0649999999999999</v>
      </c>
      <c r="AL38" s="13">
        <v>1.2629999999999999</v>
      </c>
      <c r="AM38" s="13">
        <v>0.155</v>
      </c>
      <c r="AN38" s="13">
        <v>4.7</v>
      </c>
      <c r="AO38" s="13">
        <f t="shared" si="0"/>
        <v>3.7889999999999997</v>
      </c>
      <c r="AP38" s="13">
        <f t="shared" si="1"/>
        <v>0.46499999999999997</v>
      </c>
      <c r="AQ38" s="13">
        <f t="shared" si="2"/>
        <v>14.100000000000001</v>
      </c>
      <c r="AR38" s="13"/>
      <c r="AS38" s="13"/>
      <c r="AT38" s="13"/>
      <c r="AU38" s="14" t="s">
        <v>94</v>
      </c>
      <c r="AV38" s="17" t="s">
        <v>93</v>
      </c>
      <c r="AW38" s="14">
        <v>12</v>
      </c>
      <c r="AX38" s="15">
        <v>12</v>
      </c>
      <c r="AY38" s="15">
        <v>15</v>
      </c>
      <c r="AZ38" s="14">
        <v>3</v>
      </c>
      <c r="BA38" s="14">
        <v>413233</v>
      </c>
      <c r="BB38" s="14">
        <v>6911721</v>
      </c>
      <c r="BC38" s="14" t="s">
        <v>21</v>
      </c>
      <c r="BD38" s="14" t="s">
        <v>22</v>
      </c>
      <c r="BE38" s="14" t="s">
        <v>95</v>
      </c>
      <c r="BF38" s="14" t="s">
        <v>64</v>
      </c>
      <c r="BG38" s="59" t="s">
        <v>398</v>
      </c>
      <c r="BH38" s="59" t="s">
        <v>399</v>
      </c>
      <c r="BI38" s="60" t="s">
        <v>403</v>
      </c>
    </row>
    <row r="39" spans="1:62" s="75" customFormat="1" x14ac:dyDescent="0.25">
      <c r="A39" s="87" t="s">
        <v>96</v>
      </c>
      <c r="B39" s="4">
        <v>0.111</v>
      </c>
      <c r="C39" s="4">
        <v>5</v>
      </c>
      <c r="D39" s="4">
        <v>8.85</v>
      </c>
      <c r="E39" s="4" t="s">
        <v>374</v>
      </c>
      <c r="F39" s="4">
        <v>670</v>
      </c>
      <c r="G39" s="4">
        <v>1</v>
      </c>
      <c r="H39" s="4" t="s">
        <v>377</v>
      </c>
      <c r="I39" s="4">
        <v>2.92</v>
      </c>
      <c r="J39" s="4">
        <v>0.25</v>
      </c>
      <c r="K39" s="4">
        <v>25</v>
      </c>
      <c r="L39" s="4">
        <v>9</v>
      </c>
      <c r="M39" s="4">
        <v>8150</v>
      </c>
      <c r="N39" s="4">
        <v>5.66</v>
      </c>
      <c r="O39" s="4">
        <v>20</v>
      </c>
      <c r="P39" s="4">
        <v>1.93</v>
      </c>
      <c r="Q39" s="4">
        <v>20</v>
      </c>
      <c r="R39" s="4">
        <v>2</v>
      </c>
      <c r="S39" s="4">
        <v>732</v>
      </c>
      <c r="T39" s="4">
        <v>116</v>
      </c>
      <c r="U39" s="4">
        <v>2.89</v>
      </c>
      <c r="V39" s="4">
        <v>4</v>
      </c>
      <c r="W39" s="4">
        <v>1330</v>
      </c>
      <c r="X39" s="4">
        <v>5</v>
      </c>
      <c r="Y39" s="4">
        <v>0.02</v>
      </c>
      <c r="Z39" s="4" t="s">
        <v>374</v>
      </c>
      <c r="AA39" s="4">
        <v>17</v>
      </c>
      <c r="AB39" s="4">
        <v>633</v>
      </c>
      <c r="AC39" s="4" t="s">
        <v>375</v>
      </c>
      <c r="AD39" s="4">
        <v>0.54</v>
      </c>
      <c r="AE39" s="4" t="s">
        <v>376</v>
      </c>
      <c r="AF39" s="4">
        <v>10</v>
      </c>
      <c r="AG39" s="4">
        <v>240</v>
      </c>
      <c r="AH39" s="4" t="s">
        <v>376</v>
      </c>
      <c r="AI39" s="4">
        <v>79</v>
      </c>
      <c r="AJ39" s="4"/>
      <c r="AK39" s="4">
        <v>0.61199999999999999</v>
      </c>
      <c r="AL39" s="4">
        <v>0.81399999999999995</v>
      </c>
      <c r="AM39" s="4">
        <v>0.111</v>
      </c>
      <c r="AN39" s="4">
        <v>5</v>
      </c>
      <c r="AO39" s="4">
        <f t="shared" si="0"/>
        <v>2.4419999999999997</v>
      </c>
      <c r="AP39" s="4">
        <f t="shared" si="1"/>
        <v>0.33300000000000002</v>
      </c>
      <c r="AQ39" s="4">
        <f t="shared" si="2"/>
        <v>15</v>
      </c>
      <c r="AR39" s="4"/>
      <c r="AS39" s="4"/>
      <c r="AT39" s="4"/>
      <c r="AU39" s="2" t="s">
        <v>96</v>
      </c>
      <c r="AV39" s="5" t="s">
        <v>93</v>
      </c>
      <c r="AW39" s="2">
        <v>12</v>
      </c>
      <c r="AX39" s="10">
        <v>15</v>
      </c>
      <c r="AY39" s="10">
        <v>18</v>
      </c>
      <c r="AZ39" s="2">
        <v>3</v>
      </c>
      <c r="BA39" s="2">
        <v>413236</v>
      </c>
      <c r="BB39" s="2">
        <v>6911720</v>
      </c>
      <c r="BC39" s="2" t="s">
        <v>21</v>
      </c>
      <c r="BD39" s="2" t="s">
        <v>22</v>
      </c>
      <c r="BE39" s="2" t="s">
        <v>97</v>
      </c>
      <c r="BF39" s="2" t="s">
        <v>98</v>
      </c>
      <c r="BG39" s="58" t="s">
        <v>398</v>
      </c>
      <c r="BH39" s="58" t="s">
        <v>399</v>
      </c>
    </row>
    <row r="40" spans="1:62" s="84" customFormat="1" ht="60" x14ac:dyDescent="0.25">
      <c r="A40" s="87" t="s">
        <v>99</v>
      </c>
      <c r="B40" s="4">
        <v>2.5000000000000001E-3</v>
      </c>
      <c r="C40" s="4">
        <v>0.25</v>
      </c>
      <c r="D40" s="4">
        <v>8.1199999999999992</v>
      </c>
      <c r="E40" s="4" t="s">
        <v>374</v>
      </c>
      <c r="F40" s="4">
        <v>2310</v>
      </c>
      <c r="G40" s="4">
        <v>1.3</v>
      </c>
      <c r="H40" s="4" t="s">
        <v>377</v>
      </c>
      <c r="I40" s="4">
        <v>2.5099999999999998</v>
      </c>
      <c r="J40" s="4">
        <v>0.25</v>
      </c>
      <c r="K40" s="4">
        <v>16</v>
      </c>
      <c r="L40" s="4">
        <v>7</v>
      </c>
      <c r="M40" s="4">
        <v>1660</v>
      </c>
      <c r="N40" s="4">
        <v>2.61</v>
      </c>
      <c r="O40" s="4">
        <v>20</v>
      </c>
      <c r="P40" s="4">
        <v>2.19</v>
      </c>
      <c r="Q40" s="4">
        <v>10</v>
      </c>
      <c r="R40" s="4">
        <v>0.66</v>
      </c>
      <c r="S40" s="4">
        <v>597</v>
      </c>
      <c r="T40" s="4">
        <v>1</v>
      </c>
      <c r="U40" s="4">
        <v>3.24</v>
      </c>
      <c r="V40" s="4">
        <v>2</v>
      </c>
      <c r="W40" s="4">
        <v>800</v>
      </c>
      <c r="X40" s="4">
        <v>7</v>
      </c>
      <c r="Y40" s="4" t="s">
        <v>378</v>
      </c>
      <c r="Z40" s="4" t="s">
        <v>374</v>
      </c>
      <c r="AA40" s="4">
        <v>7</v>
      </c>
      <c r="AB40" s="4">
        <v>913</v>
      </c>
      <c r="AC40" s="4" t="s">
        <v>375</v>
      </c>
      <c r="AD40" s="4">
        <v>0.25</v>
      </c>
      <c r="AE40" s="4" t="s">
        <v>376</v>
      </c>
      <c r="AF40" s="4" t="s">
        <v>376</v>
      </c>
      <c r="AG40" s="4">
        <v>72</v>
      </c>
      <c r="AH40" s="4" t="s">
        <v>376</v>
      </c>
      <c r="AI40" s="4">
        <v>50</v>
      </c>
      <c r="AJ40" s="4"/>
      <c r="AK40" s="4">
        <v>0.13600000000000001</v>
      </c>
      <c r="AL40" s="4">
        <v>0.17299999999999999</v>
      </c>
      <c r="AM40" s="4">
        <v>2.5000000000000001E-3</v>
      </c>
      <c r="AN40" s="4">
        <v>0.25</v>
      </c>
      <c r="AO40" s="4">
        <f t="shared" si="0"/>
        <v>0.51899999999999991</v>
      </c>
      <c r="AP40" s="4">
        <f t="shared" si="1"/>
        <v>7.4999999999999997E-3</v>
      </c>
      <c r="AQ40" s="4">
        <f t="shared" si="2"/>
        <v>0.75</v>
      </c>
      <c r="AR40" s="4"/>
      <c r="AS40" s="4"/>
      <c r="AT40" s="4"/>
      <c r="AU40" s="2" t="s">
        <v>99</v>
      </c>
      <c r="AV40" s="5" t="s">
        <v>93</v>
      </c>
      <c r="AW40" s="2">
        <v>12</v>
      </c>
      <c r="AX40" s="10">
        <v>18</v>
      </c>
      <c r="AY40" s="10">
        <v>21</v>
      </c>
      <c r="AZ40" s="2">
        <v>3</v>
      </c>
      <c r="BA40" s="2">
        <v>413227</v>
      </c>
      <c r="BB40" s="2">
        <v>6911724</v>
      </c>
      <c r="BC40" s="2" t="s">
        <v>21</v>
      </c>
      <c r="BD40" s="2" t="s">
        <v>22</v>
      </c>
      <c r="BE40" s="2" t="s">
        <v>100</v>
      </c>
      <c r="BF40" s="2" t="s">
        <v>101</v>
      </c>
      <c r="BG40" s="84" t="s">
        <v>398</v>
      </c>
      <c r="BH40" s="84" t="s">
        <v>399</v>
      </c>
      <c r="BI40" s="84" t="s">
        <v>403</v>
      </c>
      <c r="BJ40" s="84" t="s">
        <v>396</v>
      </c>
    </row>
    <row r="41" spans="1:62" s="75" customFormat="1" ht="30" x14ac:dyDescent="0.25">
      <c r="A41" s="90" t="s">
        <v>102</v>
      </c>
      <c r="B41" s="13">
        <v>6.9000000000000006E-2</v>
      </c>
      <c r="C41" s="13">
        <v>2.9</v>
      </c>
      <c r="D41" s="13">
        <v>8.32</v>
      </c>
      <c r="E41" s="13" t="s">
        <v>374</v>
      </c>
      <c r="F41" s="13">
        <v>1400</v>
      </c>
      <c r="G41" s="13">
        <v>1</v>
      </c>
      <c r="H41" s="13">
        <v>2</v>
      </c>
      <c r="I41" s="13">
        <v>2.16</v>
      </c>
      <c r="J41" s="13">
        <v>0.25</v>
      </c>
      <c r="K41" s="13">
        <v>30</v>
      </c>
      <c r="L41" s="13">
        <v>8</v>
      </c>
      <c r="M41" s="13">
        <v>6440</v>
      </c>
      <c r="N41" s="13">
        <v>5.32</v>
      </c>
      <c r="O41" s="13">
        <v>20</v>
      </c>
      <c r="P41" s="13">
        <v>2.95</v>
      </c>
      <c r="Q41" s="13">
        <v>10</v>
      </c>
      <c r="R41" s="13">
        <v>1.51</v>
      </c>
      <c r="S41" s="13">
        <v>631</v>
      </c>
      <c r="T41" s="13">
        <v>34</v>
      </c>
      <c r="U41" s="13">
        <v>2.4</v>
      </c>
      <c r="V41" s="13">
        <v>4</v>
      </c>
      <c r="W41" s="13">
        <v>1260</v>
      </c>
      <c r="X41" s="13">
        <v>4</v>
      </c>
      <c r="Y41" s="13">
        <v>0.01</v>
      </c>
      <c r="Z41" s="13" t="s">
        <v>374</v>
      </c>
      <c r="AA41" s="13">
        <v>15</v>
      </c>
      <c r="AB41" s="13">
        <v>505</v>
      </c>
      <c r="AC41" s="13" t="s">
        <v>375</v>
      </c>
      <c r="AD41" s="13">
        <v>0.49</v>
      </c>
      <c r="AE41" s="13" t="s">
        <v>376</v>
      </c>
      <c r="AF41" s="13" t="s">
        <v>376</v>
      </c>
      <c r="AG41" s="13">
        <v>217</v>
      </c>
      <c r="AH41" s="13">
        <v>10</v>
      </c>
      <c r="AI41" s="13">
        <v>69</v>
      </c>
      <c r="AJ41" s="13"/>
      <c r="AK41" s="13">
        <v>0.46400000000000002</v>
      </c>
      <c r="AL41" s="13">
        <v>0.63700000000000001</v>
      </c>
      <c r="AM41" s="13">
        <v>6.9000000000000006E-2</v>
      </c>
      <c r="AN41" s="13">
        <v>2.9</v>
      </c>
      <c r="AO41" s="4">
        <f t="shared" si="0"/>
        <v>1.911</v>
      </c>
      <c r="AP41" s="4">
        <f t="shared" si="1"/>
        <v>0.20700000000000002</v>
      </c>
      <c r="AQ41" s="4">
        <f t="shared" si="2"/>
        <v>8.6999999999999993</v>
      </c>
      <c r="AR41" s="13"/>
      <c r="AS41" s="13"/>
      <c r="AT41" s="13"/>
      <c r="AU41" s="14" t="s">
        <v>102</v>
      </c>
      <c r="AV41" s="17" t="s">
        <v>93</v>
      </c>
      <c r="AW41" s="14">
        <v>12</v>
      </c>
      <c r="AX41" s="15">
        <v>21</v>
      </c>
      <c r="AY41" s="15">
        <v>24</v>
      </c>
      <c r="AZ41" s="14">
        <v>3</v>
      </c>
      <c r="BA41" s="14">
        <v>413228</v>
      </c>
      <c r="BB41" s="14">
        <v>6911725</v>
      </c>
      <c r="BC41" s="14" t="s">
        <v>21</v>
      </c>
      <c r="BD41" s="14" t="s">
        <v>22</v>
      </c>
      <c r="BE41" s="14" t="s">
        <v>103</v>
      </c>
      <c r="BF41" s="14" t="s">
        <v>64</v>
      </c>
      <c r="BG41" s="59" t="s">
        <v>398</v>
      </c>
      <c r="BH41" s="60" t="s">
        <v>399</v>
      </c>
    </row>
    <row r="42" spans="1:62" s="75" customFormat="1" ht="30" x14ac:dyDescent="0.25">
      <c r="A42" s="87" t="s">
        <v>104</v>
      </c>
      <c r="B42" s="4">
        <v>0.16900000000000001</v>
      </c>
      <c r="C42" s="4">
        <v>5.7</v>
      </c>
      <c r="D42" s="4">
        <v>8.41</v>
      </c>
      <c r="E42" s="4" t="s">
        <v>374</v>
      </c>
      <c r="F42" s="4">
        <v>1340</v>
      </c>
      <c r="G42" s="4">
        <v>0.8</v>
      </c>
      <c r="H42" s="4">
        <v>3</v>
      </c>
      <c r="I42" s="4">
        <v>2.11</v>
      </c>
      <c r="J42" s="4">
        <v>0.25</v>
      </c>
      <c r="K42" s="4">
        <v>32</v>
      </c>
      <c r="L42" s="4">
        <v>7</v>
      </c>
      <c r="M42" s="4">
        <v>8580</v>
      </c>
      <c r="N42" s="4">
        <v>6.39</v>
      </c>
      <c r="O42" s="4">
        <v>20</v>
      </c>
      <c r="P42" s="4">
        <v>3.67</v>
      </c>
      <c r="Q42" s="4">
        <v>20</v>
      </c>
      <c r="R42" s="4">
        <v>1.67</v>
      </c>
      <c r="S42" s="4">
        <v>480</v>
      </c>
      <c r="T42" s="4">
        <v>65</v>
      </c>
      <c r="U42" s="4">
        <v>2</v>
      </c>
      <c r="V42" s="4">
        <v>4</v>
      </c>
      <c r="W42" s="4">
        <v>1300</v>
      </c>
      <c r="X42" s="4">
        <v>4</v>
      </c>
      <c r="Y42" s="4">
        <v>0.09</v>
      </c>
      <c r="Z42" s="4" t="s">
        <v>374</v>
      </c>
      <c r="AA42" s="4">
        <v>16</v>
      </c>
      <c r="AB42" s="4">
        <v>483</v>
      </c>
      <c r="AC42" s="4" t="s">
        <v>375</v>
      </c>
      <c r="AD42" s="4">
        <v>0.53</v>
      </c>
      <c r="AE42" s="4" t="s">
        <v>376</v>
      </c>
      <c r="AF42" s="4" t="s">
        <v>376</v>
      </c>
      <c r="AG42" s="4">
        <v>235</v>
      </c>
      <c r="AH42" s="4">
        <v>10</v>
      </c>
      <c r="AI42" s="4">
        <v>66</v>
      </c>
      <c r="AJ42" s="4"/>
      <c r="AK42" s="4">
        <v>0.56000000000000005</v>
      </c>
      <c r="AL42" s="4">
        <v>0.86899999999999999</v>
      </c>
      <c r="AM42" s="4">
        <v>0.16900000000000001</v>
      </c>
      <c r="AN42" s="4">
        <v>5.7</v>
      </c>
      <c r="AO42" s="4">
        <f t="shared" si="0"/>
        <v>2.6070000000000002</v>
      </c>
      <c r="AP42" s="4">
        <f t="shared" si="1"/>
        <v>0.50700000000000001</v>
      </c>
      <c r="AQ42" s="4">
        <f t="shared" si="2"/>
        <v>17.100000000000001</v>
      </c>
      <c r="AR42" s="4"/>
      <c r="AS42" s="4"/>
      <c r="AT42" s="4"/>
      <c r="AU42" s="2" t="s">
        <v>104</v>
      </c>
      <c r="AV42" s="5" t="s">
        <v>93</v>
      </c>
      <c r="AW42" s="2">
        <v>12</v>
      </c>
      <c r="AX42" s="10">
        <v>24</v>
      </c>
      <c r="AY42" s="10">
        <v>27</v>
      </c>
      <c r="AZ42" s="2">
        <v>3</v>
      </c>
      <c r="BA42" s="2">
        <v>413224</v>
      </c>
      <c r="BB42" s="2">
        <v>6911721</v>
      </c>
      <c r="BC42" s="2" t="s">
        <v>21</v>
      </c>
      <c r="BD42" s="2" t="s">
        <v>22</v>
      </c>
      <c r="BE42" s="2" t="s">
        <v>105</v>
      </c>
      <c r="BF42" s="2" t="s">
        <v>64</v>
      </c>
      <c r="BG42" s="59" t="s">
        <v>398</v>
      </c>
      <c r="BH42" s="60" t="s">
        <v>399</v>
      </c>
    </row>
    <row r="43" spans="1:62" s="84" customFormat="1" x14ac:dyDescent="0.25">
      <c r="A43" s="87" t="s">
        <v>106</v>
      </c>
      <c r="B43" s="4">
        <v>5.1999999999999998E-2</v>
      </c>
      <c r="C43" s="4">
        <v>1.6</v>
      </c>
      <c r="D43" s="4">
        <v>8.9700000000000006</v>
      </c>
      <c r="E43" s="4" t="s">
        <v>374</v>
      </c>
      <c r="F43" s="4">
        <v>690</v>
      </c>
      <c r="G43" s="4">
        <v>0.9</v>
      </c>
      <c r="H43" s="4" t="s">
        <v>377</v>
      </c>
      <c r="I43" s="4">
        <v>4.43</v>
      </c>
      <c r="J43" s="4">
        <v>0.25</v>
      </c>
      <c r="K43" s="4">
        <v>29</v>
      </c>
      <c r="L43" s="4">
        <v>6</v>
      </c>
      <c r="M43" s="4">
        <v>2760</v>
      </c>
      <c r="N43" s="4">
        <v>6.22</v>
      </c>
      <c r="O43" s="4">
        <v>20</v>
      </c>
      <c r="P43" s="4">
        <v>1.91</v>
      </c>
      <c r="Q43" s="4">
        <v>10</v>
      </c>
      <c r="R43" s="4">
        <v>1.95</v>
      </c>
      <c r="S43" s="4">
        <v>626</v>
      </c>
      <c r="T43" s="4">
        <v>35</v>
      </c>
      <c r="U43" s="4">
        <v>2.8</v>
      </c>
      <c r="V43" s="4">
        <v>3</v>
      </c>
      <c r="W43" s="4">
        <v>1680</v>
      </c>
      <c r="X43" s="4">
        <v>3</v>
      </c>
      <c r="Y43" s="4">
        <v>0.02</v>
      </c>
      <c r="Z43" s="4" t="s">
        <v>374</v>
      </c>
      <c r="AA43" s="4">
        <v>17</v>
      </c>
      <c r="AB43" s="4">
        <v>596</v>
      </c>
      <c r="AC43" s="4" t="s">
        <v>375</v>
      </c>
      <c r="AD43" s="4">
        <v>0.59</v>
      </c>
      <c r="AE43" s="4" t="s">
        <v>376</v>
      </c>
      <c r="AF43" s="4" t="s">
        <v>376</v>
      </c>
      <c r="AG43" s="4">
        <v>261</v>
      </c>
      <c r="AH43" s="4" t="s">
        <v>376</v>
      </c>
      <c r="AI43" s="4">
        <v>50</v>
      </c>
      <c r="AJ43" s="4"/>
      <c r="AK43" s="4">
        <v>0.16900000000000001</v>
      </c>
      <c r="AL43" s="4">
        <v>0.26700000000000002</v>
      </c>
      <c r="AM43" s="4">
        <v>5.1999999999999998E-2</v>
      </c>
      <c r="AN43" s="4">
        <v>1.6</v>
      </c>
      <c r="AO43" s="4">
        <f t="shared" si="0"/>
        <v>0.80100000000000005</v>
      </c>
      <c r="AP43" s="4">
        <f t="shared" si="1"/>
        <v>0.156</v>
      </c>
      <c r="AQ43" s="4">
        <f t="shared" si="2"/>
        <v>4.8000000000000007</v>
      </c>
      <c r="AR43" s="4"/>
      <c r="AS43" s="4"/>
      <c r="AT43" s="4"/>
      <c r="AU43" s="2" t="s">
        <v>106</v>
      </c>
      <c r="AV43" s="5" t="s">
        <v>93</v>
      </c>
      <c r="AW43" s="2">
        <v>12</v>
      </c>
      <c r="AX43" s="10">
        <v>27</v>
      </c>
      <c r="AY43" s="10">
        <v>30</v>
      </c>
      <c r="AZ43" s="2">
        <v>3</v>
      </c>
      <c r="BA43" s="2">
        <v>413222</v>
      </c>
      <c r="BB43" s="2">
        <v>6911718</v>
      </c>
      <c r="BC43" s="2" t="s">
        <v>21</v>
      </c>
      <c r="BD43" s="2" t="s">
        <v>22</v>
      </c>
      <c r="BE43" s="2" t="s">
        <v>107</v>
      </c>
      <c r="BF43" s="2" t="s">
        <v>64</v>
      </c>
      <c r="BG43" s="84" t="s">
        <v>398</v>
      </c>
      <c r="BH43" s="84" t="s">
        <v>399</v>
      </c>
    </row>
    <row r="44" spans="1:62" s="75" customFormat="1" ht="30" x14ac:dyDescent="0.25">
      <c r="A44" s="90" t="s">
        <v>108</v>
      </c>
      <c r="B44" s="13">
        <v>0.01</v>
      </c>
      <c r="C44" s="13">
        <v>0.25</v>
      </c>
      <c r="D44" s="13">
        <v>8.6999999999999993</v>
      </c>
      <c r="E44" s="13" t="s">
        <v>374</v>
      </c>
      <c r="F44" s="13">
        <v>530</v>
      </c>
      <c r="G44" s="13">
        <v>0.8</v>
      </c>
      <c r="H44" s="13">
        <v>5</v>
      </c>
      <c r="I44" s="13">
        <v>5.45</v>
      </c>
      <c r="J44" s="13">
        <v>0.25</v>
      </c>
      <c r="K44" s="13">
        <v>27</v>
      </c>
      <c r="L44" s="13">
        <v>17</v>
      </c>
      <c r="M44" s="13">
        <v>1380</v>
      </c>
      <c r="N44" s="13">
        <v>7.17</v>
      </c>
      <c r="O44" s="13">
        <v>20</v>
      </c>
      <c r="P44" s="13">
        <v>1.41</v>
      </c>
      <c r="Q44" s="13">
        <v>10</v>
      </c>
      <c r="R44" s="13">
        <v>2.52</v>
      </c>
      <c r="S44" s="13">
        <v>937</v>
      </c>
      <c r="T44" s="13">
        <v>12</v>
      </c>
      <c r="U44" s="13">
        <v>2.82</v>
      </c>
      <c r="V44" s="13">
        <v>7</v>
      </c>
      <c r="W44" s="13">
        <v>1360</v>
      </c>
      <c r="X44" s="13">
        <v>3</v>
      </c>
      <c r="Y44" s="13">
        <v>0.01</v>
      </c>
      <c r="Z44" s="13" t="s">
        <v>374</v>
      </c>
      <c r="AA44" s="13">
        <v>24</v>
      </c>
      <c r="AB44" s="13">
        <v>629</v>
      </c>
      <c r="AC44" s="13" t="s">
        <v>375</v>
      </c>
      <c r="AD44" s="13">
        <v>0.69</v>
      </c>
      <c r="AE44" s="13" t="s">
        <v>376</v>
      </c>
      <c r="AF44" s="13" t="s">
        <v>376</v>
      </c>
      <c r="AG44" s="13">
        <v>315</v>
      </c>
      <c r="AH44" s="13" t="s">
        <v>376</v>
      </c>
      <c r="AI44" s="13">
        <v>63</v>
      </c>
      <c r="AJ44" s="13"/>
      <c r="AK44" s="13">
        <v>0.09</v>
      </c>
      <c r="AL44" s="13">
        <v>0.13800000000000001</v>
      </c>
      <c r="AM44" s="13">
        <v>0.01</v>
      </c>
      <c r="AN44" s="13">
        <v>0.25</v>
      </c>
      <c r="AO44" s="4">
        <f t="shared" si="0"/>
        <v>0.41400000000000003</v>
      </c>
      <c r="AP44" s="4">
        <f t="shared" si="1"/>
        <v>0.03</v>
      </c>
      <c r="AQ44" s="4">
        <f t="shared" si="2"/>
        <v>0.75</v>
      </c>
      <c r="AR44" s="13"/>
      <c r="AS44" s="13"/>
      <c r="AT44" s="13"/>
      <c r="AU44" s="14" t="s">
        <v>108</v>
      </c>
      <c r="AV44" s="17" t="s">
        <v>93</v>
      </c>
      <c r="AW44" s="14">
        <v>12</v>
      </c>
      <c r="AX44" s="15">
        <v>30</v>
      </c>
      <c r="AY44" s="15">
        <v>33</v>
      </c>
      <c r="AZ44" s="14">
        <v>3</v>
      </c>
      <c r="BA44" s="14">
        <v>413218</v>
      </c>
      <c r="BB44" s="14">
        <v>6911717</v>
      </c>
      <c r="BC44" s="14" t="s">
        <v>21</v>
      </c>
      <c r="BD44" s="14" t="s">
        <v>22</v>
      </c>
      <c r="BE44" s="14" t="s">
        <v>109</v>
      </c>
      <c r="BF44" s="14" t="s">
        <v>64</v>
      </c>
      <c r="BG44" s="59" t="s">
        <v>398</v>
      </c>
      <c r="BH44" s="60" t="s">
        <v>399</v>
      </c>
      <c r="BI44" s="60" t="s">
        <v>403</v>
      </c>
    </row>
    <row r="45" spans="1:62" s="84" customFormat="1" ht="30" x14ac:dyDescent="0.25">
      <c r="A45" s="87" t="s">
        <v>110</v>
      </c>
      <c r="B45" s="4">
        <v>5.2999999999999999E-2</v>
      </c>
      <c r="C45" s="4">
        <v>2.7</v>
      </c>
      <c r="D45" s="4">
        <v>8.64</v>
      </c>
      <c r="E45" s="4" t="s">
        <v>374</v>
      </c>
      <c r="F45" s="4">
        <v>820</v>
      </c>
      <c r="G45" s="4">
        <v>0.9</v>
      </c>
      <c r="H45" s="4" t="s">
        <v>377</v>
      </c>
      <c r="I45" s="4">
        <v>4.3499999999999996</v>
      </c>
      <c r="J45" s="4">
        <v>0.25</v>
      </c>
      <c r="K45" s="4">
        <v>23</v>
      </c>
      <c r="L45" s="4">
        <v>14</v>
      </c>
      <c r="M45" s="4">
        <v>3800</v>
      </c>
      <c r="N45" s="4">
        <v>6.72</v>
      </c>
      <c r="O45" s="4">
        <v>20</v>
      </c>
      <c r="P45" s="4">
        <v>1.7</v>
      </c>
      <c r="Q45" s="4">
        <v>10</v>
      </c>
      <c r="R45" s="4">
        <v>2.09</v>
      </c>
      <c r="S45" s="4">
        <v>856</v>
      </c>
      <c r="T45" s="4">
        <v>16</v>
      </c>
      <c r="U45" s="4">
        <v>3.03</v>
      </c>
      <c r="V45" s="4">
        <v>6</v>
      </c>
      <c r="W45" s="4">
        <v>1300</v>
      </c>
      <c r="X45" s="4">
        <v>3</v>
      </c>
      <c r="Y45" s="4">
        <v>0.18</v>
      </c>
      <c r="Z45" s="4" t="s">
        <v>374</v>
      </c>
      <c r="AA45" s="4">
        <v>20</v>
      </c>
      <c r="AB45" s="4">
        <v>698</v>
      </c>
      <c r="AC45" s="4" t="s">
        <v>375</v>
      </c>
      <c r="AD45" s="4">
        <v>0.59</v>
      </c>
      <c r="AE45" s="4" t="s">
        <v>376</v>
      </c>
      <c r="AF45" s="4" t="s">
        <v>376</v>
      </c>
      <c r="AG45" s="4">
        <v>255</v>
      </c>
      <c r="AH45" s="4" t="s">
        <v>376</v>
      </c>
      <c r="AI45" s="4">
        <v>79</v>
      </c>
      <c r="AJ45" s="4"/>
      <c r="AK45" s="4">
        <v>0.27700000000000002</v>
      </c>
      <c r="AL45" s="4">
        <v>0.36</v>
      </c>
      <c r="AM45" s="4">
        <v>5.2999999999999999E-2</v>
      </c>
      <c r="AN45" s="4">
        <v>2.7</v>
      </c>
      <c r="AO45" s="4">
        <f t="shared" si="0"/>
        <v>1.08</v>
      </c>
      <c r="AP45" s="4">
        <f t="shared" si="1"/>
        <v>0.159</v>
      </c>
      <c r="AQ45" s="4">
        <f t="shared" si="2"/>
        <v>8.1000000000000014</v>
      </c>
      <c r="AR45" s="4"/>
      <c r="AS45" s="4"/>
      <c r="AT45" s="4"/>
      <c r="AU45" s="2" t="s">
        <v>110</v>
      </c>
      <c r="AV45" s="5" t="s">
        <v>93</v>
      </c>
      <c r="AW45" s="2">
        <v>12</v>
      </c>
      <c r="AX45" s="10">
        <v>33</v>
      </c>
      <c r="AY45" s="10">
        <v>36</v>
      </c>
      <c r="AZ45" s="2">
        <v>3</v>
      </c>
      <c r="BA45" s="2">
        <v>413216</v>
      </c>
      <c r="BB45" s="2">
        <v>6911718</v>
      </c>
      <c r="BC45" s="2" t="s">
        <v>21</v>
      </c>
      <c r="BD45" s="2" t="s">
        <v>22</v>
      </c>
      <c r="BE45" s="2" t="s">
        <v>111</v>
      </c>
      <c r="BF45" s="2" t="s">
        <v>64</v>
      </c>
      <c r="BG45" s="84" t="s">
        <v>398</v>
      </c>
      <c r="BH45" s="84" t="s">
        <v>399</v>
      </c>
      <c r="BI45" s="84" t="s">
        <v>403</v>
      </c>
    </row>
    <row r="46" spans="1:62" s="85" customFormat="1" x14ac:dyDescent="0.25">
      <c r="A46" s="87" t="s">
        <v>112</v>
      </c>
      <c r="B46" s="4">
        <v>4.7E-2</v>
      </c>
      <c r="C46" s="4">
        <v>1.8</v>
      </c>
      <c r="D46" s="4">
        <v>8.77</v>
      </c>
      <c r="E46" s="4" t="s">
        <v>374</v>
      </c>
      <c r="F46" s="4">
        <v>890</v>
      </c>
      <c r="G46" s="4">
        <v>1</v>
      </c>
      <c r="H46" s="4">
        <v>4</v>
      </c>
      <c r="I46" s="4">
        <v>2.96</v>
      </c>
      <c r="J46" s="4">
        <v>0.25</v>
      </c>
      <c r="K46" s="4">
        <v>21</v>
      </c>
      <c r="L46" s="4">
        <v>5</v>
      </c>
      <c r="M46" s="4">
        <v>4720</v>
      </c>
      <c r="N46" s="4">
        <v>5.05</v>
      </c>
      <c r="O46" s="4">
        <v>20</v>
      </c>
      <c r="P46" s="4">
        <v>2.16</v>
      </c>
      <c r="Q46" s="4">
        <v>10</v>
      </c>
      <c r="R46" s="4">
        <v>1.76</v>
      </c>
      <c r="S46" s="4">
        <v>402</v>
      </c>
      <c r="T46" s="4">
        <v>42</v>
      </c>
      <c r="U46" s="4">
        <v>2.85</v>
      </c>
      <c r="V46" s="4">
        <v>5</v>
      </c>
      <c r="W46" s="4">
        <v>1590</v>
      </c>
      <c r="X46" s="4">
        <v>4</v>
      </c>
      <c r="Y46" s="4">
        <v>0.05</v>
      </c>
      <c r="Z46" s="4">
        <v>5</v>
      </c>
      <c r="AA46" s="4">
        <v>16</v>
      </c>
      <c r="AB46" s="4">
        <v>578</v>
      </c>
      <c r="AC46" s="4" t="s">
        <v>375</v>
      </c>
      <c r="AD46" s="4">
        <v>0.61</v>
      </c>
      <c r="AE46" s="4" t="s">
        <v>376</v>
      </c>
      <c r="AF46" s="4">
        <v>10</v>
      </c>
      <c r="AG46" s="4">
        <v>253</v>
      </c>
      <c r="AH46" s="4" t="s">
        <v>376</v>
      </c>
      <c r="AI46" s="4">
        <v>58</v>
      </c>
      <c r="AJ46" s="4"/>
      <c r="AK46" s="4">
        <v>0.33200000000000002</v>
      </c>
      <c r="AL46" s="4">
        <v>0.46700000000000003</v>
      </c>
      <c r="AM46" s="4">
        <v>4.7E-2</v>
      </c>
      <c r="AN46" s="4">
        <v>1.8</v>
      </c>
      <c r="AO46" s="4">
        <f t="shared" si="0"/>
        <v>1.401</v>
      </c>
      <c r="AP46" s="4">
        <f t="shared" si="1"/>
        <v>0.14100000000000001</v>
      </c>
      <c r="AQ46" s="4">
        <f t="shared" si="2"/>
        <v>5.4</v>
      </c>
      <c r="AR46" s="4"/>
      <c r="AS46" s="4">
        <f>SUM(AZ38:AZ47)</f>
        <v>30</v>
      </c>
      <c r="AT46" s="4"/>
      <c r="AU46" s="2" t="s">
        <v>112</v>
      </c>
      <c r="AV46" s="5" t="s">
        <v>93</v>
      </c>
      <c r="AW46" s="2">
        <v>12</v>
      </c>
      <c r="AX46" s="10">
        <v>36</v>
      </c>
      <c r="AY46" s="10">
        <v>39</v>
      </c>
      <c r="AZ46" s="2">
        <v>3</v>
      </c>
      <c r="BA46" s="2">
        <v>413210</v>
      </c>
      <c r="BB46" s="2">
        <v>6911723</v>
      </c>
      <c r="BC46" s="2" t="s">
        <v>21</v>
      </c>
      <c r="BD46" s="2" t="s">
        <v>22</v>
      </c>
      <c r="BE46" s="2" t="s">
        <v>113</v>
      </c>
      <c r="BF46" s="2" t="s">
        <v>114</v>
      </c>
      <c r="BG46" s="85" t="s">
        <v>398</v>
      </c>
      <c r="BH46" s="85" t="s">
        <v>399</v>
      </c>
    </row>
    <row r="47" spans="1:62" s="86" customFormat="1" ht="45.75" thickBot="1" x14ac:dyDescent="0.3">
      <c r="A47" s="88" t="s">
        <v>115</v>
      </c>
      <c r="B47" s="18">
        <v>3.4000000000000002E-2</v>
      </c>
      <c r="C47" s="18">
        <v>1.3</v>
      </c>
      <c r="D47" s="18">
        <v>8.68</v>
      </c>
      <c r="E47" s="18" t="s">
        <v>374</v>
      </c>
      <c r="F47" s="18">
        <v>860</v>
      </c>
      <c r="G47" s="18">
        <v>1</v>
      </c>
      <c r="H47" s="18" t="s">
        <v>377</v>
      </c>
      <c r="I47" s="18">
        <v>3.18</v>
      </c>
      <c r="J47" s="18">
        <v>0.25</v>
      </c>
      <c r="K47" s="18">
        <v>22</v>
      </c>
      <c r="L47" s="18">
        <v>7</v>
      </c>
      <c r="M47" s="18">
        <v>3870</v>
      </c>
      <c r="N47" s="18">
        <v>5.07</v>
      </c>
      <c r="O47" s="18">
        <v>20</v>
      </c>
      <c r="P47" s="18">
        <v>1.98</v>
      </c>
      <c r="Q47" s="18">
        <v>10</v>
      </c>
      <c r="R47" s="18">
        <v>1.68</v>
      </c>
      <c r="S47" s="18">
        <v>645</v>
      </c>
      <c r="T47" s="18">
        <v>15</v>
      </c>
      <c r="U47" s="18">
        <v>3.17</v>
      </c>
      <c r="V47" s="18">
        <v>4</v>
      </c>
      <c r="W47" s="18">
        <v>1450</v>
      </c>
      <c r="X47" s="18">
        <v>4</v>
      </c>
      <c r="Y47" s="18">
        <v>0.02</v>
      </c>
      <c r="Z47" s="18" t="s">
        <v>374</v>
      </c>
      <c r="AA47" s="18">
        <v>14</v>
      </c>
      <c r="AB47" s="18">
        <v>680</v>
      </c>
      <c r="AC47" s="18" t="s">
        <v>375</v>
      </c>
      <c r="AD47" s="18">
        <v>0.55000000000000004</v>
      </c>
      <c r="AE47" s="18" t="s">
        <v>376</v>
      </c>
      <c r="AF47" s="18" t="s">
        <v>376</v>
      </c>
      <c r="AG47" s="18">
        <v>212</v>
      </c>
      <c r="AH47" s="18" t="s">
        <v>376</v>
      </c>
      <c r="AI47" s="18">
        <v>57</v>
      </c>
      <c r="AJ47" s="18"/>
      <c r="AK47" s="18">
        <v>0.29499999999999998</v>
      </c>
      <c r="AL47" s="18">
        <v>0.39300000000000002</v>
      </c>
      <c r="AM47" s="18">
        <v>3.4000000000000002E-2</v>
      </c>
      <c r="AN47" s="18">
        <v>1.3</v>
      </c>
      <c r="AO47" s="18">
        <f t="shared" si="0"/>
        <v>1.179</v>
      </c>
      <c r="AP47" s="18">
        <f t="shared" si="1"/>
        <v>0.10200000000000001</v>
      </c>
      <c r="AQ47" s="18">
        <f t="shared" si="2"/>
        <v>3.9000000000000004</v>
      </c>
      <c r="AR47" s="82">
        <f>SUM(AO38:AO47)/$AS$46</f>
        <v>0.53810000000000002</v>
      </c>
      <c r="AS47" s="82">
        <f t="shared" ref="AS47:AT47" si="11">SUM(AP38:AP47)/$AS$46</f>
        <v>7.0249999999999979E-2</v>
      </c>
      <c r="AT47" s="83">
        <f t="shared" si="11"/>
        <v>2.6200000000000006</v>
      </c>
      <c r="AU47" s="19" t="s">
        <v>115</v>
      </c>
      <c r="AV47" s="20" t="s">
        <v>93</v>
      </c>
      <c r="AW47" s="19">
        <v>12</v>
      </c>
      <c r="AX47" s="21">
        <v>39</v>
      </c>
      <c r="AY47" s="21">
        <v>42</v>
      </c>
      <c r="AZ47" s="19">
        <v>3</v>
      </c>
      <c r="BA47" s="19">
        <v>413206</v>
      </c>
      <c r="BB47" s="19">
        <v>6911724</v>
      </c>
      <c r="BC47" s="19" t="s">
        <v>21</v>
      </c>
      <c r="BD47" s="19" t="s">
        <v>22</v>
      </c>
      <c r="BE47" s="19" t="s">
        <v>404</v>
      </c>
      <c r="BF47" s="19" t="s">
        <v>117</v>
      </c>
      <c r="BG47" s="86" t="s">
        <v>398</v>
      </c>
      <c r="BH47" s="86" t="s">
        <v>399</v>
      </c>
      <c r="BJ47" s="86" t="s">
        <v>396</v>
      </c>
    </row>
    <row r="48" spans="1:62" s="72" customFormat="1" ht="30.75" thickBot="1" x14ac:dyDescent="0.3">
      <c r="A48" s="89" t="s">
        <v>118</v>
      </c>
      <c r="B48" s="23">
        <v>6.0999999999999999E-2</v>
      </c>
      <c r="C48" s="23">
        <v>1.3</v>
      </c>
      <c r="D48" s="23">
        <v>8.8699999999999992</v>
      </c>
      <c r="E48" s="23" t="s">
        <v>374</v>
      </c>
      <c r="F48" s="23">
        <v>190</v>
      </c>
      <c r="G48" s="23">
        <v>1</v>
      </c>
      <c r="H48" s="23" t="s">
        <v>377</v>
      </c>
      <c r="I48" s="23">
        <v>5.96</v>
      </c>
      <c r="J48" s="23">
        <v>0.25</v>
      </c>
      <c r="K48" s="23">
        <v>29</v>
      </c>
      <c r="L48" s="23">
        <v>4</v>
      </c>
      <c r="M48" s="23">
        <v>4830</v>
      </c>
      <c r="N48" s="23">
        <v>6.86</v>
      </c>
      <c r="O48" s="23">
        <v>20</v>
      </c>
      <c r="P48" s="23">
        <v>0.94</v>
      </c>
      <c r="Q48" s="23">
        <v>10</v>
      </c>
      <c r="R48" s="23">
        <v>2.74</v>
      </c>
      <c r="S48" s="23">
        <v>1320</v>
      </c>
      <c r="T48" s="23">
        <v>12</v>
      </c>
      <c r="U48" s="23">
        <v>2.98</v>
      </c>
      <c r="V48" s="23">
        <v>8</v>
      </c>
      <c r="W48" s="23">
        <v>1400</v>
      </c>
      <c r="X48" s="23">
        <v>6</v>
      </c>
      <c r="Y48" s="23">
        <v>0.01</v>
      </c>
      <c r="Z48" s="23">
        <v>6</v>
      </c>
      <c r="AA48" s="23">
        <v>26</v>
      </c>
      <c r="AB48" s="23">
        <v>643</v>
      </c>
      <c r="AC48" s="23" t="s">
        <v>375</v>
      </c>
      <c r="AD48" s="23">
        <v>0.68</v>
      </c>
      <c r="AE48" s="23">
        <v>10</v>
      </c>
      <c r="AF48" s="23" t="s">
        <v>376</v>
      </c>
      <c r="AG48" s="23">
        <v>292</v>
      </c>
      <c r="AH48" s="23" t="s">
        <v>376</v>
      </c>
      <c r="AI48" s="23">
        <v>87</v>
      </c>
      <c r="AJ48" s="23"/>
      <c r="AK48" s="23">
        <v>0.40400000000000003</v>
      </c>
      <c r="AL48" s="23">
        <v>0.46600000000000003</v>
      </c>
      <c r="AM48" s="23">
        <v>6.0999999999999999E-2</v>
      </c>
      <c r="AN48" s="23">
        <v>1.3</v>
      </c>
      <c r="AO48" s="23">
        <f t="shared" si="0"/>
        <v>1.3980000000000001</v>
      </c>
      <c r="AP48" s="23">
        <f t="shared" si="1"/>
        <v>0.183</v>
      </c>
      <c r="AQ48" s="23">
        <f t="shared" si="2"/>
        <v>3.9000000000000004</v>
      </c>
      <c r="AR48" s="23">
        <v>0.46600000000000003</v>
      </c>
      <c r="AS48" s="23">
        <v>6.0999999999999999E-2</v>
      </c>
      <c r="AT48" s="23">
        <v>1.3</v>
      </c>
      <c r="AU48" s="24" t="s">
        <v>118</v>
      </c>
      <c r="AV48" s="25" t="s">
        <v>93</v>
      </c>
      <c r="AW48" s="24">
        <v>12</v>
      </c>
      <c r="AX48" s="26">
        <v>60</v>
      </c>
      <c r="AY48" s="26">
        <v>63</v>
      </c>
      <c r="AZ48" s="24">
        <v>3</v>
      </c>
      <c r="BA48" s="24">
        <v>413187</v>
      </c>
      <c r="BB48" s="24">
        <v>6911724</v>
      </c>
      <c r="BC48" s="24" t="s">
        <v>21</v>
      </c>
      <c r="BD48" s="24" t="s">
        <v>22</v>
      </c>
      <c r="BE48" s="24" t="s">
        <v>119</v>
      </c>
      <c r="BF48" s="24" t="s">
        <v>64</v>
      </c>
      <c r="BG48" s="72" t="s">
        <v>405</v>
      </c>
    </row>
    <row r="49" spans="1:60" s="75" customFormat="1" ht="30" x14ac:dyDescent="0.25">
      <c r="A49" s="90" t="s">
        <v>121</v>
      </c>
      <c r="B49" s="13">
        <v>2.5000000000000001E-3</v>
      </c>
      <c r="C49" s="13">
        <v>0.25</v>
      </c>
      <c r="D49" s="13">
        <v>7.7</v>
      </c>
      <c r="E49" s="13">
        <v>16</v>
      </c>
      <c r="F49" s="13">
        <v>1540</v>
      </c>
      <c r="G49" s="13">
        <v>1.4</v>
      </c>
      <c r="H49" s="13" t="s">
        <v>377</v>
      </c>
      <c r="I49" s="13">
        <v>1.1299999999999999</v>
      </c>
      <c r="J49" s="13">
        <v>0.25</v>
      </c>
      <c r="K49" s="13">
        <v>5</v>
      </c>
      <c r="L49" s="13">
        <v>6</v>
      </c>
      <c r="M49" s="13">
        <v>210</v>
      </c>
      <c r="N49" s="13">
        <v>2.52</v>
      </c>
      <c r="O49" s="13">
        <v>20</v>
      </c>
      <c r="P49" s="13">
        <v>2.2599999999999998</v>
      </c>
      <c r="Q49" s="13">
        <v>10</v>
      </c>
      <c r="R49" s="13">
        <v>0.35</v>
      </c>
      <c r="S49" s="13">
        <v>498</v>
      </c>
      <c r="T49" s="13">
        <v>2</v>
      </c>
      <c r="U49" s="13">
        <v>3.2</v>
      </c>
      <c r="V49" s="13">
        <v>1</v>
      </c>
      <c r="W49" s="13">
        <v>890</v>
      </c>
      <c r="X49" s="13">
        <v>8</v>
      </c>
      <c r="Y49" s="13" t="s">
        <v>378</v>
      </c>
      <c r="Z49" s="13" t="s">
        <v>374</v>
      </c>
      <c r="AA49" s="13">
        <v>6</v>
      </c>
      <c r="AB49" s="13">
        <v>564</v>
      </c>
      <c r="AC49" s="13" t="s">
        <v>375</v>
      </c>
      <c r="AD49" s="13">
        <v>0.21</v>
      </c>
      <c r="AE49" s="13" t="s">
        <v>376</v>
      </c>
      <c r="AF49" s="13" t="s">
        <v>376</v>
      </c>
      <c r="AG49" s="13">
        <v>74</v>
      </c>
      <c r="AH49" s="13" t="s">
        <v>376</v>
      </c>
      <c r="AI49" s="13">
        <v>41</v>
      </c>
      <c r="AJ49" s="13"/>
      <c r="AK49" s="13">
        <v>8.9999999999999993E-3</v>
      </c>
      <c r="AL49" s="13">
        <v>2.1999999999999999E-2</v>
      </c>
      <c r="AM49" s="13">
        <v>2.5000000000000001E-3</v>
      </c>
      <c r="AN49" s="13">
        <v>0.25</v>
      </c>
      <c r="AO49" s="13">
        <f t="shared" si="0"/>
        <v>6.6000000000000003E-2</v>
      </c>
      <c r="AP49" s="13">
        <f t="shared" si="1"/>
        <v>7.4999999999999997E-3</v>
      </c>
      <c r="AQ49" s="13">
        <f t="shared" si="2"/>
        <v>0.75</v>
      </c>
      <c r="AR49" s="13"/>
      <c r="AS49" s="13"/>
      <c r="AT49" s="13"/>
      <c r="AU49" s="14" t="s">
        <v>121</v>
      </c>
      <c r="AV49" s="17" t="s">
        <v>120</v>
      </c>
      <c r="AW49" s="14">
        <v>13</v>
      </c>
      <c r="AX49" s="15">
        <v>6</v>
      </c>
      <c r="AY49" s="15">
        <v>9</v>
      </c>
      <c r="AZ49" s="14">
        <v>3</v>
      </c>
      <c r="BA49" s="14">
        <v>412690</v>
      </c>
      <c r="BB49" s="14">
        <v>6912556</v>
      </c>
      <c r="BC49" s="14" t="s">
        <v>21</v>
      </c>
      <c r="BD49" s="14" t="s">
        <v>22</v>
      </c>
      <c r="BE49" s="14" t="s">
        <v>122</v>
      </c>
      <c r="BF49" s="14" t="s">
        <v>123</v>
      </c>
    </row>
    <row r="50" spans="1:60" s="75" customFormat="1" ht="30" x14ac:dyDescent="0.25">
      <c r="A50" s="87" t="s">
        <v>124</v>
      </c>
      <c r="B50" s="4">
        <v>5.0000000000000001E-3</v>
      </c>
      <c r="C50" s="4">
        <v>0.25</v>
      </c>
      <c r="D50" s="4">
        <v>7.61</v>
      </c>
      <c r="E50" s="4">
        <v>15</v>
      </c>
      <c r="F50" s="4">
        <v>2090</v>
      </c>
      <c r="G50" s="4">
        <v>1.3</v>
      </c>
      <c r="H50" s="4" t="s">
        <v>377</v>
      </c>
      <c r="I50" s="4">
        <v>1.52</v>
      </c>
      <c r="J50" s="4">
        <v>0.25</v>
      </c>
      <c r="K50" s="4">
        <v>7</v>
      </c>
      <c r="L50" s="4">
        <v>6</v>
      </c>
      <c r="M50" s="4">
        <v>272</v>
      </c>
      <c r="N50" s="4">
        <v>3.05</v>
      </c>
      <c r="O50" s="4">
        <v>20</v>
      </c>
      <c r="P50" s="4">
        <v>3.08</v>
      </c>
      <c r="Q50" s="4">
        <v>20</v>
      </c>
      <c r="R50" s="4">
        <v>0.63</v>
      </c>
      <c r="S50" s="4">
        <v>592</v>
      </c>
      <c r="T50" s="4">
        <v>1</v>
      </c>
      <c r="U50" s="4">
        <v>2.64</v>
      </c>
      <c r="V50" s="4">
        <v>2</v>
      </c>
      <c r="W50" s="4">
        <v>1040</v>
      </c>
      <c r="X50" s="4">
        <v>8</v>
      </c>
      <c r="Y50" s="4" t="s">
        <v>378</v>
      </c>
      <c r="Z50" s="4" t="s">
        <v>374</v>
      </c>
      <c r="AA50" s="4">
        <v>7</v>
      </c>
      <c r="AB50" s="4">
        <v>619</v>
      </c>
      <c r="AC50" s="4" t="s">
        <v>375</v>
      </c>
      <c r="AD50" s="4">
        <v>0.25</v>
      </c>
      <c r="AE50" s="4" t="s">
        <v>376</v>
      </c>
      <c r="AF50" s="4" t="s">
        <v>376</v>
      </c>
      <c r="AG50" s="4">
        <v>90</v>
      </c>
      <c r="AH50" s="4" t="s">
        <v>376</v>
      </c>
      <c r="AI50" s="4">
        <v>43</v>
      </c>
      <c r="AJ50" s="4"/>
      <c r="AK50" s="4">
        <v>1.2E-2</v>
      </c>
      <c r="AL50" s="4">
        <v>2.9000000000000001E-2</v>
      </c>
      <c r="AM50" s="4">
        <v>5.0000000000000001E-3</v>
      </c>
      <c r="AN50" s="4">
        <v>0.25</v>
      </c>
      <c r="AO50" s="4">
        <f t="shared" si="0"/>
        <v>8.7000000000000008E-2</v>
      </c>
      <c r="AP50" s="4">
        <f t="shared" si="1"/>
        <v>1.4999999999999999E-2</v>
      </c>
      <c r="AQ50" s="4">
        <f t="shared" si="2"/>
        <v>0.75</v>
      </c>
      <c r="AR50" s="4"/>
      <c r="AS50" s="4"/>
      <c r="AT50" s="4"/>
      <c r="AU50" s="2" t="s">
        <v>124</v>
      </c>
      <c r="AV50" s="5" t="s">
        <v>120</v>
      </c>
      <c r="AW50" s="2">
        <v>13</v>
      </c>
      <c r="AX50" s="10">
        <v>9</v>
      </c>
      <c r="AY50" s="10">
        <v>12</v>
      </c>
      <c r="AZ50" s="2">
        <v>3</v>
      </c>
      <c r="BA50" s="2">
        <v>412685</v>
      </c>
      <c r="BB50" s="2">
        <v>6912554</v>
      </c>
      <c r="BC50" s="2" t="s">
        <v>21</v>
      </c>
      <c r="BD50" s="2" t="s">
        <v>22</v>
      </c>
      <c r="BE50" s="2" t="s">
        <v>125</v>
      </c>
      <c r="BF50" s="2" t="s">
        <v>123</v>
      </c>
      <c r="BG50" s="58" t="s">
        <v>396</v>
      </c>
    </row>
    <row r="51" spans="1:60" s="75" customFormat="1" ht="30" x14ac:dyDescent="0.25">
      <c r="A51" s="87" t="s">
        <v>126</v>
      </c>
      <c r="B51" s="4">
        <v>8.0000000000000002E-3</v>
      </c>
      <c r="C51" s="4">
        <v>0.25</v>
      </c>
      <c r="D51" s="4">
        <v>7.71</v>
      </c>
      <c r="E51" s="4" t="s">
        <v>374</v>
      </c>
      <c r="F51" s="4">
        <v>2150</v>
      </c>
      <c r="G51" s="4">
        <v>1.3</v>
      </c>
      <c r="H51" s="4">
        <v>3</v>
      </c>
      <c r="I51" s="4">
        <v>2.0299999999999998</v>
      </c>
      <c r="J51" s="4">
        <v>0.25</v>
      </c>
      <c r="K51" s="4">
        <v>5</v>
      </c>
      <c r="L51" s="4">
        <v>6</v>
      </c>
      <c r="M51" s="4">
        <v>238</v>
      </c>
      <c r="N51" s="4">
        <v>2.34</v>
      </c>
      <c r="O51" s="4">
        <v>20</v>
      </c>
      <c r="P51" s="4">
        <v>3.13</v>
      </c>
      <c r="Q51" s="4">
        <v>20</v>
      </c>
      <c r="R51" s="4">
        <v>0.39</v>
      </c>
      <c r="S51" s="4">
        <v>532</v>
      </c>
      <c r="T51" s="4" t="s">
        <v>380</v>
      </c>
      <c r="U51" s="4">
        <v>2.93</v>
      </c>
      <c r="V51" s="4" t="s">
        <v>380</v>
      </c>
      <c r="W51" s="4">
        <v>790</v>
      </c>
      <c r="X51" s="4">
        <v>9</v>
      </c>
      <c r="Y51" s="4" t="s">
        <v>378</v>
      </c>
      <c r="Z51" s="4" t="s">
        <v>374</v>
      </c>
      <c r="AA51" s="4">
        <v>5</v>
      </c>
      <c r="AB51" s="4">
        <v>567</v>
      </c>
      <c r="AC51" s="4" t="s">
        <v>375</v>
      </c>
      <c r="AD51" s="4">
        <v>0.21</v>
      </c>
      <c r="AE51" s="4" t="s">
        <v>376</v>
      </c>
      <c r="AF51" s="4" t="s">
        <v>376</v>
      </c>
      <c r="AG51" s="4">
        <v>67</v>
      </c>
      <c r="AH51" s="4" t="s">
        <v>376</v>
      </c>
      <c r="AI51" s="4">
        <v>37</v>
      </c>
      <c r="AJ51" s="4"/>
      <c r="AK51" s="4">
        <v>1.2E-2</v>
      </c>
      <c r="AL51" s="4">
        <v>2.4E-2</v>
      </c>
      <c r="AM51" s="4">
        <v>8.0000000000000002E-3</v>
      </c>
      <c r="AN51" s="4">
        <v>0.25</v>
      </c>
      <c r="AO51" s="4">
        <f t="shared" si="0"/>
        <v>7.2000000000000008E-2</v>
      </c>
      <c r="AP51" s="4">
        <f t="shared" si="1"/>
        <v>2.4E-2</v>
      </c>
      <c r="AQ51" s="4">
        <f t="shared" si="2"/>
        <v>0.75</v>
      </c>
      <c r="AR51" s="4"/>
      <c r="AS51" s="4"/>
      <c r="AT51" s="4"/>
      <c r="AU51" s="2" t="s">
        <v>126</v>
      </c>
      <c r="AV51" s="5" t="s">
        <v>120</v>
      </c>
      <c r="AW51" s="2">
        <v>13</v>
      </c>
      <c r="AX51" s="10">
        <v>12</v>
      </c>
      <c r="AY51" s="10">
        <v>15</v>
      </c>
      <c r="AZ51" s="2">
        <v>3</v>
      </c>
      <c r="BA51" s="2">
        <v>412683</v>
      </c>
      <c r="BB51" s="2">
        <v>6912556</v>
      </c>
      <c r="BC51" s="2" t="s">
        <v>21</v>
      </c>
      <c r="BD51" s="2" t="s">
        <v>22</v>
      </c>
      <c r="BE51" s="2" t="s">
        <v>127</v>
      </c>
      <c r="BF51" s="2" t="s">
        <v>123</v>
      </c>
      <c r="BG51" s="58" t="s">
        <v>396</v>
      </c>
    </row>
    <row r="52" spans="1:60" s="75" customFormat="1" ht="30" x14ac:dyDescent="0.25">
      <c r="A52" s="87" t="s">
        <v>128</v>
      </c>
      <c r="B52" s="4">
        <v>1.6E-2</v>
      </c>
      <c r="C52" s="4">
        <v>0.8</v>
      </c>
      <c r="D52" s="4">
        <v>7.54</v>
      </c>
      <c r="E52" s="4" t="s">
        <v>374</v>
      </c>
      <c r="F52" s="4">
        <v>1520</v>
      </c>
      <c r="G52" s="4">
        <v>1.2</v>
      </c>
      <c r="H52" s="4" t="s">
        <v>377</v>
      </c>
      <c r="I52" s="4">
        <v>0.98</v>
      </c>
      <c r="J52" s="4">
        <v>0.25</v>
      </c>
      <c r="K52" s="4">
        <v>5</v>
      </c>
      <c r="L52" s="4">
        <v>5</v>
      </c>
      <c r="M52" s="4">
        <v>733</v>
      </c>
      <c r="N52" s="4">
        <v>2.62</v>
      </c>
      <c r="O52" s="4">
        <v>20</v>
      </c>
      <c r="P52" s="4">
        <v>3.04</v>
      </c>
      <c r="Q52" s="4">
        <v>20</v>
      </c>
      <c r="R52" s="4">
        <v>0.68</v>
      </c>
      <c r="S52" s="4">
        <v>393</v>
      </c>
      <c r="T52" s="4">
        <v>1</v>
      </c>
      <c r="U52" s="4">
        <v>2.87</v>
      </c>
      <c r="V52" s="4" t="s">
        <v>380</v>
      </c>
      <c r="W52" s="4">
        <v>960</v>
      </c>
      <c r="X52" s="4">
        <v>6</v>
      </c>
      <c r="Y52" s="4" t="s">
        <v>378</v>
      </c>
      <c r="Z52" s="4" t="s">
        <v>374</v>
      </c>
      <c r="AA52" s="4">
        <v>5</v>
      </c>
      <c r="AB52" s="4">
        <v>399</v>
      </c>
      <c r="AC52" s="4" t="s">
        <v>375</v>
      </c>
      <c r="AD52" s="4">
        <v>0.21</v>
      </c>
      <c r="AE52" s="4" t="s">
        <v>376</v>
      </c>
      <c r="AF52" s="4" t="s">
        <v>376</v>
      </c>
      <c r="AG52" s="4">
        <v>74</v>
      </c>
      <c r="AH52" s="4" t="s">
        <v>376</v>
      </c>
      <c r="AI52" s="4">
        <v>32</v>
      </c>
      <c r="AJ52" s="4"/>
      <c r="AK52" s="4">
        <v>6.0999999999999999E-2</v>
      </c>
      <c r="AL52" s="4">
        <v>7.8E-2</v>
      </c>
      <c r="AM52" s="4">
        <v>1.6E-2</v>
      </c>
      <c r="AN52" s="4">
        <v>0.8</v>
      </c>
      <c r="AO52" s="4">
        <f t="shared" si="0"/>
        <v>0.23399999999999999</v>
      </c>
      <c r="AP52" s="4">
        <f t="shared" si="1"/>
        <v>4.8000000000000001E-2</v>
      </c>
      <c r="AQ52" s="4">
        <f t="shared" si="2"/>
        <v>2.4000000000000004</v>
      </c>
      <c r="AR52" s="4"/>
      <c r="AS52" s="4"/>
      <c r="AT52" s="4"/>
      <c r="AU52" s="2" t="s">
        <v>128</v>
      </c>
      <c r="AV52" s="5" t="s">
        <v>120</v>
      </c>
      <c r="AW52" s="2">
        <v>13</v>
      </c>
      <c r="AX52" s="10">
        <v>15</v>
      </c>
      <c r="AY52" s="10">
        <v>18</v>
      </c>
      <c r="AZ52" s="2">
        <v>3</v>
      </c>
      <c r="BA52" s="2">
        <v>412681</v>
      </c>
      <c r="BB52" s="2">
        <v>6912555</v>
      </c>
      <c r="BC52" s="2" t="s">
        <v>21</v>
      </c>
      <c r="BD52" s="2" t="s">
        <v>22</v>
      </c>
      <c r="BE52" s="2" t="s">
        <v>129</v>
      </c>
      <c r="BF52" s="2" t="s">
        <v>123</v>
      </c>
      <c r="BG52" s="58" t="s">
        <v>396</v>
      </c>
    </row>
    <row r="53" spans="1:60" s="75" customFormat="1" ht="30" x14ac:dyDescent="0.25">
      <c r="A53" s="87" t="s">
        <v>130</v>
      </c>
      <c r="B53" s="4">
        <v>2.5000000000000001E-3</v>
      </c>
      <c r="C53" s="4">
        <v>0.5</v>
      </c>
      <c r="D53" s="4">
        <v>7.7</v>
      </c>
      <c r="E53" s="4" t="s">
        <v>374</v>
      </c>
      <c r="F53" s="4">
        <v>2490</v>
      </c>
      <c r="G53" s="4">
        <v>1</v>
      </c>
      <c r="H53" s="4" t="s">
        <v>377</v>
      </c>
      <c r="I53" s="4">
        <v>1.32</v>
      </c>
      <c r="J53" s="4">
        <v>0.25</v>
      </c>
      <c r="K53" s="4">
        <v>8</v>
      </c>
      <c r="L53" s="4">
        <v>25</v>
      </c>
      <c r="M53" s="4">
        <v>374</v>
      </c>
      <c r="N53" s="4">
        <v>3.23</v>
      </c>
      <c r="O53" s="4">
        <v>20</v>
      </c>
      <c r="P53" s="4">
        <v>3.56</v>
      </c>
      <c r="Q53" s="4">
        <v>10</v>
      </c>
      <c r="R53" s="4">
        <v>1.03</v>
      </c>
      <c r="S53" s="4">
        <v>664</v>
      </c>
      <c r="T53" s="4">
        <v>1</v>
      </c>
      <c r="U53" s="4">
        <v>3.15</v>
      </c>
      <c r="V53" s="4">
        <v>4</v>
      </c>
      <c r="W53" s="4">
        <v>910</v>
      </c>
      <c r="X53" s="4">
        <v>8</v>
      </c>
      <c r="Y53" s="4" t="s">
        <v>378</v>
      </c>
      <c r="Z53" s="4" t="s">
        <v>374</v>
      </c>
      <c r="AA53" s="4">
        <v>8</v>
      </c>
      <c r="AB53" s="4">
        <v>480</v>
      </c>
      <c r="AC53" s="4" t="s">
        <v>375</v>
      </c>
      <c r="AD53" s="4">
        <v>0.24</v>
      </c>
      <c r="AE53" s="4" t="s">
        <v>376</v>
      </c>
      <c r="AF53" s="4" t="s">
        <v>376</v>
      </c>
      <c r="AG53" s="4">
        <v>88</v>
      </c>
      <c r="AH53" s="4" t="s">
        <v>376</v>
      </c>
      <c r="AI53" s="4">
        <v>57</v>
      </c>
      <c r="AJ53" s="4"/>
      <c r="AK53" s="4">
        <v>2.5000000000000001E-2</v>
      </c>
      <c r="AL53" s="4">
        <v>3.9E-2</v>
      </c>
      <c r="AM53" s="4">
        <v>2.5000000000000001E-3</v>
      </c>
      <c r="AN53" s="4">
        <v>0.5</v>
      </c>
      <c r="AO53" s="4">
        <f t="shared" si="0"/>
        <v>0.11699999999999999</v>
      </c>
      <c r="AP53" s="4">
        <f t="shared" si="1"/>
        <v>7.4999999999999997E-3</v>
      </c>
      <c r="AQ53" s="4">
        <f t="shared" si="2"/>
        <v>1.5</v>
      </c>
      <c r="AR53" s="4"/>
      <c r="AS53" s="4"/>
      <c r="AT53" s="4"/>
      <c r="AU53" s="2" t="s">
        <v>130</v>
      </c>
      <c r="AV53" s="5" t="s">
        <v>120</v>
      </c>
      <c r="AW53" s="2">
        <v>13</v>
      </c>
      <c r="AX53" s="10">
        <v>18</v>
      </c>
      <c r="AY53" s="10">
        <v>21</v>
      </c>
      <c r="AZ53" s="2">
        <v>3</v>
      </c>
      <c r="BA53" s="2">
        <v>412678</v>
      </c>
      <c r="BB53" s="2">
        <v>6912556</v>
      </c>
      <c r="BC53" s="2" t="s">
        <v>21</v>
      </c>
      <c r="BD53" s="2" t="s">
        <v>22</v>
      </c>
      <c r="BE53" s="2" t="s">
        <v>131</v>
      </c>
      <c r="BF53" s="2" t="s">
        <v>132</v>
      </c>
      <c r="BG53" s="59" t="s">
        <v>396</v>
      </c>
    </row>
    <row r="54" spans="1:60" s="84" customFormat="1" ht="30" x14ac:dyDescent="0.25">
      <c r="A54" s="87" t="s">
        <v>133</v>
      </c>
      <c r="B54" s="4">
        <v>0.2</v>
      </c>
      <c r="C54" s="4">
        <v>2.7</v>
      </c>
      <c r="D54" s="4">
        <v>8.0399999999999991</v>
      </c>
      <c r="E54" s="4" t="s">
        <v>374</v>
      </c>
      <c r="F54" s="4">
        <v>1310</v>
      </c>
      <c r="G54" s="4">
        <v>1.4</v>
      </c>
      <c r="H54" s="4">
        <v>2</v>
      </c>
      <c r="I54" s="4">
        <v>1.78</v>
      </c>
      <c r="J54" s="4">
        <v>0.25</v>
      </c>
      <c r="K54" s="4">
        <v>9</v>
      </c>
      <c r="L54" s="4">
        <v>26</v>
      </c>
      <c r="M54" s="4">
        <v>1880</v>
      </c>
      <c r="N54" s="4">
        <v>3.59</v>
      </c>
      <c r="O54" s="4">
        <v>20</v>
      </c>
      <c r="P54" s="4">
        <v>3.13</v>
      </c>
      <c r="Q54" s="4">
        <v>10</v>
      </c>
      <c r="R54" s="4">
        <v>1.29</v>
      </c>
      <c r="S54" s="4">
        <v>674</v>
      </c>
      <c r="T54" s="4">
        <v>7</v>
      </c>
      <c r="U54" s="4">
        <v>3.15</v>
      </c>
      <c r="V54" s="4">
        <v>6</v>
      </c>
      <c r="W54" s="4">
        <v>1080</v>
      </c>
      <c r="X54" s="4">
        <v>6</v>
      </c>
      <c r="Y54" s="4">
        <v>0.01</v>
      </c>
      <c r="Z54" s="4" t="s">
        <v>374</v>
      </c>
      <c r="AA54" s="4">
        <v>13</v>
      </c>
      <c r="AB54" s="4">
        <v>428</v>
      </c>
      <c r="AC54" s="4" t="s">
        <v>375</v>
      </c>
      <c r="AD54" s="4">
        <v>0.37</v>
      </c>
      <c r="AE54" s="4" t="s">
        <v>376</v>
      </c>
      <c r="AF54" s="4" t="s">
        <v>376</v>
      </c>
      <c r="AG54" s="4">
        <v>140</v>
      </c>
      <c r="AH54" s="4" t="s">
        <v>376</v>
      </c>
      <c r="AI54" s="4">
        <v>58</v>
      </c>
      <c r="AJ54" s="4"/>
      <c r="AK54" s="4">
        <v>0.151</v>
      </c>
      <c r="AL54" s="4">
        <v>0.186</v>
      </c>
      <c r="AM54" s="4">
        <v>0.2</v>
      </c>
      <c r="AN54" s="4">
        <v>2.7</v>
      </c>
      <c r="AO54" s="4">
        <f t="shared" si="0"/>
        <v>0.55800000000000005</v>
      </c>
      <c r="AP54" s="4">
        <f t="shared" si="1"/>
        <v>0.60000000000000009</v>
      </c>
      <c r="AQ54" s="4">
        <f t="shared" si="2"/>
        <v>8.1000000000000014</v>
      </c>
      <c r="AR54" s="4"/>
      <c r="AS54" s="4"/>
      <c r="AT54" s="4"/>
      <c r="AU54" s="2" t="s">
        <v>133</v>
      </c>
      <c r="AV54" s="5" t="s">
        <v>120</v>
      </c>
      <c r="AW54" s="2">
        <v>13</v>
      </c>
      <c r="AX54" s="10">
        <v>21</v>
      </c>
      <c r="AY54" s="10">
        <v>24</v>
      </c>
      <c r="AZ54" s="2">
        <v>3</v>
      </c>
      <c r="BA54" s="2">
        <v>412675</v>
      </c>
      <c r="BB54" s="2">
        <v>6912556</v>
      </c>
      <c r="BC54" s="2" t="s">
        <v>21</v>
      </c>
      <c r="BD54" s="2" t="s">
        <v>22</v>
      </c>
      <c r="BE54" s="2" t="s">
        <v>134</v>
      </c>
      <c r="BF54" s="2" t="s">
        <v>132</v>
      </c>
      <c r="BG54" s="84" t="s">
        <v>396</v>
      </c>
      <c r="BH54" s="84" t="s">
        <v>399</v>
      </c>
    </row>
    <row r="55" spans="1:60" s="75" customFormat="1" ht="30" x14ac:dyDescent="0.25">
      <c r="A55" s="90" t="s">
        <v>135</v>
      </c>
      <c r="B55" s="13">
        <v>0.121</v>
      </c>
      <c r="C55" s="13">
        <v>2.2999999999999998</v>
      </c>
      <c r="D55" s="13">
        <v>7.95</v>
      </c>
      <c r="E55" s="13">
        <v>26</v>
      </c>
      <c r="F55" s="13">
        <v>880</v>
      </c>
      <c r="G55" s="13">
        <v>1.5</v>
      </c>
      <c r="H55" s="13">
        <v>3</v>
      </c>
      <c r="I55" s="13">
        <v>2.0099999999999998</v>
      </c>
      <c r="J55" s="13">
        <v>0.25</v>
      </c>
      <c r="K55" s="13">
        <v>11</v>
      </c>
      <c r="L55" s="13">
        <v>44</v>
      </c>
      <c r="M55" s="13">
        <v>7520</v>
      </c>
      <c r="N55" s="13">
        <v>4.2</v>
      </c>
      <c r="O55" s="13">
        <v>20</v>
      </c>
      <c r="P55" s="13">
        <v>2.4900000000000002</v>
      </c>
      <c r="Q55" s="13">
        <v>10</v>
      </c>
      <c r="R55" s="13">
        <v>1.27</v>
      </c>
      <c r="S55" s="13">
        <v>899</v>
      </c>
      <c r="T55" s="13">
        <v>14</v>
      </c>
      <c r="U55" s="13">
        <v>3.51</v>
      </c>
      <c r="V55" s="13">
        <v>10</v>
      </c>
      <c r="W55" s="13">
        <v>1050</v>
      </c>
      <c r="X55" s="13">
        <v>5</v>
      </c>
      <c r="Y55" s="13" t="s">
        <v>378</v>
      </c>
      <c r="Z55" s="13" t="s">
        <v>374</v>
      </c>
      <c r="AA55" s="13">
        <v>16</v>
      </c>
      <c r="AB55" s="13">
        <v>452</v>
      </c>
      <c r="AC55" s="13" t="s">
        <v>375</v>
      </c>
      <c r="AD55" s="13">
        <v>0.4</v>
      </c>
      <c r="AE55" s="13" t="s">
        <v>376</v>
      </c>
      <c r="AF55" s="13" t="s">
        <v>376</v>
      </c>
      <c r="AG55" s="13">
        <v>162</v>
      </c>
      <c r="AH55" s="13" t="s">
        <v>376</v>
      </c>
      <c r="AI55" s="13">
        <v>67</v>
      </c>
      <c r="AJ55" s="13"/>
      <c r="AK55" s="13">
        <v>0.59099999999999997</v>
      </c>
      <c r="AL55" s="13">
        <v>0.73</v>
      </c>
      <c r="AM55" s="13">
        <v>0.121</v>
      </c>
      <c r="AN55" s="13">
        <v>2.2999999999999998</v>
      </c>
      <c r="AO55" s="4">
        <f t="shared" si="0"/>
        <v>2.19</v>
      </c>
      <c r="AP55" s="4">
        <f t="shared" si="1"/>
        <v>0.36299999999999999</v>
      </c>
      <c r="AQ55" s="4">
        <f t="shared" si="2"/>
        <v>6.8999999999999995</v>
      </c>
      <c r="AR55" s="13"/>
      <c r="AS55" s="13"/>
      <c r="AT55" s="13"/>
      <c r="AU55" s="14" t="s">
        <v>135</v>
      </c>
      <c r="AV55" s="17" t="s">
        <v>120</v>
      </c>
      <c r="AW55" s="14">
        <v>13</v>
      </c>
      <c r="AX55" s="15">
        <v>24</v>
      </c>
      <c r="AY55" s="15">
        <v>27</v>
      </c>
      <c r="AZ55" s="14">
        <v>3</v>
      </c>
      <c r="BA55" s="14">
        <v>412672</v>
      </c>
      <c r="BB55" s="14">
        <v>6912555</v>
      </c>
      <c r="BC55" s="14" t="s">
        <v>21</v>
      </c>
      <c r="BD55" s="14" t="s">
        <v>22</v>
      </c>
      <c r="BE55" s="14" t="s">
        <v>136</v>
      </c>
      <c r="BF55" s="14" t="s">
        <v>132</v>
      </c>
      <c r="BG55" s="59" t="s">
        <v>396</v>
      </c>
    </row>
    <row r="56" spans="1:60" s="75" customFormat="1" x14ac:dyDescent="0.25">
      <c r="A56" s="87" t="s">
        <v>137</v>
      </c>
      <c r="B56" s="4">
        <v>7.3999999999999996E-2</v>
      </c>
      <c r="C56" s="4">
        <v>0.9</v>
      </c>
      <c r="D56" s="4">
        <v>7.78</v>
      </c>
      <c r="E56" s="4">
        <v>38</v>
      </c>
      <c r="F56" s="4">
        <v>1550</v>
      </c>
      <c r="G56" s="4">
        <v>0.9</v>
      </c>
      <c r="H56" s="4" t="s">
        <v>377</v>
      </c>
      <c r="I56" s="4">
        <v>1.45</v>
      </c>
      <c r="J56" s="4">
        <v>0.25</v>
      </c>
      <c r="K56" s="4">
        <v>7</v>
      </c>
      <c r="L56" s="4">
        <v>21</v>
      </c>
      <c r="M56" s="4">
        <v>2290</v>
      </c>
      <c r="N56" s="4">
        <v>3.52</v>
      </c>
      <c r="O56" s="4">
        <v>20</v>
      </c>
      <c r="P56" s="4">
        <v>4.62</v>
      </c>
      <c r="Q56" s="4">
        <v>10</v>
      </c>
      <c r="R56" s="4">
        <v>0.11</v>
      </c>
      <c r="S56" s="4">
        <v>794</v>
      </c>
      <c r="T56" s="4">
        <v>45</v>
      </c>
      <c r="U56" s="4">
        <v>2.3199999999999998</v>
      </c>
      <c r="V56" s="4">
        <v>4</v>
      </c>
      <c r="W56" s="4">
        <v>940</v>
      </c>
      <c r="X56" s="4">
        <v>21</v>
      </c>
      <c r="Y56" s="4">
        <v>0.01</v>
      </c>
      <c r="Z56" s="4" t="s">
        <v>374</v>
      </c>
      <c r="AA56" s="4">
        <v>11</v>
      </c>
      <c r="AB56" s="4">
        <v>339</v>
      </c>
      <c r="AC56" s="4" t="s">
        <v>375</v>
      </c>
      <c r="AD56" s="4">
        <v>0.28000000000000003</v>
      </c>
      <c r="AE56" s="4" t="s">
        <v>376</v>
      </c>
      <c r="AF56" s="4" t="s">
        <v>376</v>
      </c>
      <c r="AG56" s="4">
        <v>109</v>
      </c>
      <c r="AH56" s="4">
        <v>10</v>
      </c>
      <c r="AI56" s="4">
        <v>53</v>
      </c>
      <c r="AJ56" s="4"/>
      <c r="AK56" s="4">
        <v>0.13700000000000001</v>
      </c>
      <c r="AL56" s="4">
        <v>0.23499999999999999</v>
      </c>
      <c r="AM56" s="4">
        <v>7.3999999999999996E-2</v>
      </c>
      <c r="AN56" s="4">
        <v>0.9</v>
      </c>
      <c r="AO56" s="4">
        <f t="shared" si="0"/>
        <v>0.70499999999999996</v>
      </c>
      <c r="AP56" s="4">
        <f t="shared" si="1"/>
        <v>0.22199999999999998</v>
      </c>
      <c r="AQ56" s="4">
        <f t="shared" si="2"/>
        <v>2.7</v>
      </c>
      <c r="AR56" s="4"/>
      <c r="AS56" s="4"/>
      <c r="AT56" s="4"/>
      <c r="AU56" s="2" t="s">
        <v>137</v>
      </c>
      <c r="AV56" s="5" t="s">
        <v>120</v>
      </c>
      <c r="AW56" s="2">
        <v>13</v>
      </c>
      <c r="AX56" s="10">
        <v>27</v>
      </c>
      <c r="AY56" s="10">
        <v>30</v>
      </c>
      <c r="AZ56" s="2">
        <v>3</v>
      </c>
      <c r="BA56" s="2">
        <v>412670</v>
      </c>
      <c r="BB56" s="2">
        <v>6912554</v>
      </c>
      <c r="BC56" s="2" t="s">
        <v>21</v>
      </c>
      <c r="BD56" s="2" t="s">
        <v>22</v>
      </c>
      <c r="BE56" s="2" t="s">
        <v>138</v>
      </c>
      <c r="BF56" s="2" t="s">
        <v>132</v>
      </c>
      <c r="BG56" s="59" t="s">
        <v>396</v>
      </c>
    </row>
    <row r="57" spans="1:60" s="84" customFormat="1" ht="30" x14ac:dyDescent="0.25">
      <c r="A57" s="87" t="s">
        <v>139</v>
      </c>
      <c r="B57" s="4">
        <v>0.14499999999999999</v>
      </c>
      <c r="C57" s="4">
        <v>2.1</v>
      </c>
      <c r="D57" s="4">
        <v>7.62</v>
      </c>
      <c r="E57" s="4">
        <v>6</v>
      </c>
      <c r="F57" s="4">
        <v>2060</v>
      </c>
      <c r="G57" s="4">
        <v>0.8</v>
      </c>
      <c r="H57" s="4">
        <v>3</v>
      </c>
      <c r="I57" s="4">
        <v>1.88</v>
      </c>
      <c r="J57" s="4">
        <v>0.25</v>
      </c>
      <c r="K57" s="4">
        <v>6</v>
      </c>
      <c r="L57" s="4">
        <v>13</v>
      </c>
      <c r="M57" s="4">
        <v>4390</v>
      </c>
      <c r="N57" s="4">
        <v>3.16</v>
      </c>
      <c r="O57" s="4">
        <v>20</v>
      </c>
      <c r="P57" s="4">
        <v>4.78</v>
      </c>
      <c r="Q57" s="4">
        <v>10</v>
      </c>
      <c r="R57" s="4">
        <v>0.49</v>
      </c>
      <c r="S57" s="4">
        <v>581</v>
      </c>
      <c r="T57" s="4">
        <v>22</v>
      </c>
      <c r="U57" s="4">
        <v>2.34</v>
      </c>
      <c r="V57" s="4">
        <v>6</v>
      </c>
      <c r="W57" s="4">
        <v>810</v>
      </c>
      <c r="X57" s="4">
        <v>10</v>
      </c>
      <c r="Y57" s="4">
        <v>0.06</v>
      </c>
      <c r="Z57" s="4">
        <v>7</v>
      </c>
      <c r="AA57" s="4">
        <v>9</v>
      </c>
      <c r="AB57" s="4">
        <v>293</v>
      </c>
      <c r="AC57" s="4" t="s">
        <v>375</v>
      </c>
      <c r="AD57" s="4">
        <v>0.28999999999999998</v>
      </c>
      <c r="AE57" s="4" t="s">
        <v>376</v>
      </c>
      <c r="AF57" s="4" t="s">
        <v>376</v>
      </c>
      <c r="AG57" s="4">
        <v>103</v>
      </c>
      <c r="AH57" s="4" t="s">
        <v>376</v>
      </c>
      <c r="AI57" s="4">
        <v>40</v>
      </c>
      <c r="AJ57" s="4"/>
      <c r="AK57" s="4">
        <v>0.313</v>
      </c>
      <c r="AL57" s="4">
        <v>0.432</v>
      </c>
      <c r="AM57" s="4">
        <v>0.14499999999999999</v>
      </c>
      <c r="AN57" s="4">
        <v>2.1</v>
      </c>
      <c r="AO57" s="4">
        <f t="shared" si="0"/>
        <v>1.296</v>
      </c>
      <c r="AP57" s="4">
        <f t="shared" si="1"/>
        <v>0.43499999999999994</v>
      </c>
      <c r="AQ57" s="4">
        <f t="shared" si="2"/>
        <v>6.3000000000000007</v>
      </c>
      <c r="AR57" s="4"/>
      <c r="AS57" s="4"/>
      <c r="AT57" s="4"/>
      <c r="AU57" s="2" t="s">
        <v>139</v>
      </c>
      <c r="AV57" s="5" t="s">
        <v>120</v>
      </c>
      <c r="AW57" s="2">
        <v>13</v>
      </c>
      <c r="AX57" s="10">
        <v>30</v>
      </c>
      <c r="AY57" s="10">
        <v>33</v>
      </c>
      <c r="AZ57" s="2">
        <v>3</v>
      </c>
      <c r="BA57" s="2">
        <v>412666</v>
      </c>
      <c r="BB57" s="2">
        <v>6912552</v>
      </c>
      <c r="BC57" s="2" t="s">
        <v>21</v>
      </c>
      <c r="BD57" s="2" t="s">
        <v>22</v>
      </c>
      <c r="BE57" s="2" t="s">
        <v>140</v>
      </c>
      <c r="BF57" s="2" t="s">
        <v>132</v>
      </c>
      <c r="BG57" s="84" t="s">
        <v>396</v>
      </c>
    </row>
    <row r="58" spans="1:60" s="75" customFormat="1" x14ac:dyDescent="0.25">
      <c r="A58" s="90" t="s">
        <v>141</v>
      </c>
      <c r="B58" s="13">
        <v>6.2E-2</v>
      </c>
      <c r="C58" s="13">
        <v>0.7</v>
      </c>
      <c r="D58" s="13">
        <v>7.95</v>
      </c>
      <c r="E58" s="13" t="s">
        <v>374</v>
      </c>
      <c r="F58" s="13">
        <v>1040</v>
      </c>
      <c r="G58" s="13">
        <v>1.7</v>
      </c>
      <c r="H58" s="13" t="s">
        <v>377</v>
      </c>
      <c r="I58" s="13">
        <v>2.4500000000000002</v>
      </c>
      <c r="J58" s="13">
        <v>0.25</v>
      </c>
      <c r="K58" s="13">
        <v>8</v>
      </c>
      <c r="L58" s="13">
        <v>35</v>
      </c>
      <c r="M58" s="13">
        <v>1160</v>
      </c>
      <c r="N58" s="13">
        <v>3.32</v>
      </c>
      <c r="O58" s="13">
        <v>20</v>
      </c>
      <c r="P58" s="13">
        <v>2.97</v>
      </c>
      <c r="Q58" s="13">
        <v>20</v>
      </c>
      <c r="R58" s="13">
        <v>1.19</v>
      </c>
      <c r="S58" s="13">
        <v>645</v>
      </c>
      <c r="T58" s="13">
        <v>17</v>
      </c>
      <c r="U58" s="13">
        <v>3.3</v>
      </c>
      <c r="V58" s="13">
        <v>7</v>
      </c>
      <c r="W58" s="13">
        <v>1090</v>
      </c>
      <c r="X58" s="13">
        <v>5</v>
      </c>
      <c r="Y58" s="13" t="s">
        <v>378</v>
      </c>
      <c r="Z58" s="13" t="s">
        <v>374</v>
      </c>
      <c r="AA58" s="13">
        <v>16</v>
      </c>
      <c r="AB58" s="13">
        <v>452</v>
      </c>
      <c r="AC58" s="13" t="s">
        <v>375</v>
      </c>
      <c r="AD58" s="13">
        <v>0.39</v>
      </c>
      <c r="AE58" s="13" t="s">
        <v>376</v>
      </c>
      <c r="AF58" s="13" t="s">
        <v>376</v>
      </c>
      <c r="AG58" s="13">
        <v>144</v>
      </c>
      <c r="AH58" s="13" t="s">
        <v>376</v>
      </c>
      <c r="AI58" s="13">
        <v>39</v>
      </c>
      <c r="AJ58" s="13"/>
      <c r="AK58" s="13">
        <v>8.3000000000000004E-2</v>
      </c>
      <c r="AL58" s="13">
        <v>0.121</v>
      </c>
      <c r="AM58" s="13">
        <v>6.2E-2</v>
      </c>
      <c r="AN58" s="13">
        <v>0.7</v>
      </c>
      <c r="AO58" s="4">
        <f t="shared" si="0"/>
        <v>0.36299999999999999</v>
      </c>
      <c r="AP58" s="4">
        <f t="shared" si="1"/>
        <v>0.186</v>
      </c>
      <c r="AQ58" s="4">
        <f t="shared" si="2"/>
        <v>2.0999999999999996</v>
      </c>
      <c r="AR58" s="13"/>
      <c r="AS58" s="13"/>
      <c r="AT58" s="13"/>
      <c r="AU58" s="14" t="s">
        <v>141</v>
      </c>
      <c r="AV58" s="17" t="s">
        <v>120</v>
      </c>
      <c r="AW58" s="14">
        <v>13</v>
      </c>
      <c r="AX58" s="15">
        <v>33</v>
      </c>
      <c r="AY58" s="15">
        <v>36</v>
      </c>
      <c r="AZ58" s="14">
        <v>3</v>
      </c>
      <c r="BA58" s="14">
        <v>412662</v>
      </c>
      <c r="BB58" s="14">
        <v>6912551</v>
      </c>
      <c r="BC58" s="14" t="s">
        <v>21</v>
      </c>
      <c r="BD58" s="14" t="s">
        <v>22</v>
      </c>
      <c r="BE58" s="14" t="s">
        <v>142</v>
      </c>
      <c r="BF58" s="14" t="s">
        <v>123</v>
      </c>
      <c r="BG58" s="75" t="s">
        <v>396</v>
      </c>
    </row>
    <row r="59" spans="1:60" s="75" customFormat="1" x14ac:dyDescent="0.25">
      <c r="A59" s="87" t="s">
        <v>143</v>
      </c>
      <c r="B59" s="4">
        <v>0.26800000000000002</v>
      </c>
      <c r="C59" s="4">
        <v>2.4</v>
      </c>
      <c r="D59" s="4">
        <v>7.46</v>
      </c>
      <c r="E59" s="4" t="s">
        <v>374</v>
      </c>
      <c r="F59" s="4">
        <v>1990</v>
      </c>
      <c r="G59" s="4">
        <v>1.1000000000000001</v>
      </c>
      <c r="H59" s="4">
        <v>4</v>
      </c>
      <c r="I59" s="4">
        <v>0.98</v>
      </c>
      <c r="J59" s="4">
        <v>0.25</v>
      </c>
      <c r="K59" s="4">
        <v>5</v>
      </c>
      <c r="L59" s="4">
        <v>12</v>
      </c>
      <c r="M59" s="4">
        <v>3050</v>
      </c>
      <c r="N59" s="4">
        <v>3.11</v>
      </c>
      <c r="O59" s="4">
        <v>20</v>
      </c>
      <c r="P59" s="4">
        <v>4.22</v>
      </c>
      <c r="Q59" s="4">
        <v>20</v>
      </c>
      <c r="R59" s="4">
        <v>0.19</v>
      </c>
      <c r="S59" s="4">
        <v>457</v>
      </c>
      <c r="T59" s="4">
        <v>37</v>
      </c>
      <c r="U59" s="4">
        <v>2.4700000000000002</v>
      </c>
      <c r="V59" s="4">
        <v>3</v>
      </c>
      <c r="W59" s="4">
        <v>910</v>
      </c>
      <c r="X59" s="4">
        <v>7</v>
      </c>
      <c r="Y59" s="4">
        <v>0.02</v>
      </c>
      <c r="Z59" s="4" t="s">
        <v>374</v>
      </c>
      <c r="AA59" s="4">
        <v>8</v>
      </c>
      <c r="AB59" s="4">
        <v>369</v>
      </c>
      <c r="AC59" s="4" t="s">
        <v>375</v>
      </c>
      <c r="AD59" s="4">
        <v>0.27</v>
      </c>
      <c r="AE59" s="4" t="s">
        <v>376</v>
      </c>
      <c r="AF59" s="4" t="s">
        <v>376</v>
      </c>
      <c r="AG59" s="4">
        <v>88</v>
      </c>
      <c r="AH59" s="4" t="s">
        <v>376</v>
      </c>
      <c r="AI59" s="4">
        <v>39</v>
      </c>
      <c r="AJ59" s="4"/>
      <c r="AK59" s="4">
        <v>0.23200000000000001</v>
      </c>
      <c r="AL59" s="4">
        <v>0.30399999999999999</v>
      </c>
      <c r="AM59" s="4">
        <v>0.26800000000000002</v>
      </c>
      <c r="AN59" s="4">
        <v>2.4</v>
      </c>
      <c r="AO59" s="4">
        <f t="shared" si="0"/>
        <v>0.91199999999999992</v>
      </c>
      <c r="AP59" s="4">
        <f t="shared" si="1"/>
        <v>0.80400000000000005</v>
      </c>
      <c r="AQ59" s="4">
        <f t="shared" si="2"/>
        <v>7.1999999999999993</v>
      </c>
      <c r="AR59" s="4"/>
      <c r="AS59" s="4"/>
      <c r="AT59" s="4"/>
      <c r="AU59" s="2" t="s">
        <v>143</v>
      </c>
      <c r="AV59" s="5" t="s">
        <v>120</v>
      </c>
      <c r="AW59" s="2">
        <v>13</v>
      </c>
      <c r="AX59" s="10">
        <v>36</v>
      </c>
      <c r="AY59" s="10">
        <v>39</v>
      </c>
      <c r="AZ59" s="2">
        <v>3</v>
      </c>
      <c r="BA59" s="2">
        <v>412660</v>
      </c>
      <c r="BB59" s="2">
        <v>6912551</v>
      </c>
      <c r="BC59" s="2" t="s">
        <v>21</v>
      </c>
      <c r="BD59" s="2" t="s">
        <v>22</v>
      </c>
      <c r="BE59" s="2" t="s">
        <v>144</v>
      </c>
      <c r="BF59" s="2" t="s">
        <v>123</v>
      </c>
      <c r="BG59" s="75" t="s">
        <v>396</v>
      </c>
    </row>
    <row r="60" spans="1:60" s="75" customFormat="1" x14ac:dyDescent="0.25">
      <c r="A60" s="87" t="s">
        <v>145</v>
      </c>
      <c r="B60" s="4">
        <v>0.33900000000000002</v>
      </c>
      <c r="C60" s="4">
        <v>7.5</v>
      </c>
      <c r="D60" s="4">
        <v>5.84</v>
      </c>
      <c r="E60" s="4" t="s">
        <v>374</v>
      </c>
      <c r="F60" s="4">
        <v>2500</v>
      </c>
      <c r="G60" s="4">
        <v>0.25</v>
      </c>
      <c r="H60" s="4">
        <v>8</v>
      </c>
      <c r="I60" s="4">
        <v>0.6</v>
      </c>
      <c r="J60" s="4">
        <v>0.25</v>
      </c>
      <c r="K60" s="4">
        <v>2</v>
      </c>
      <c r="L60" s="4">
        <v>14</v>
      </c>
      <c r="M60" s="4">
        <v>7140</v>
      </c>
      <c r="N60" s="4">
        <v>1.69</v>
      </c>
      <c r="O60" s="4">
        <v>10</v>
      </c>
      <c r="P60" s="4">
        <v>5.12</v>
      </c>
      <c r="Q60" s="4">
        <v>10</v>
      </c>
      <c r="R60" s="4">
        <v>7.0000000000000007E-2</v>
      </c>
      <c r="S60" s="4">
        <v>216</v>
      </c>
      <c r="T60" s="4">
        <v>86</v>
      </c>
      <c r="U60" s="4">
        <v>1.1100000000000001</v>
      </c>
      <c r="V60" s="4" t="s">
        <v>380</v>
      </c>
      <c r="W60" s="4">
        <v>630</v>
      </c>
      <c r="X60" s="4">
        <v>13</v>
      </c>
      <c r="Y60" s="4">
        <v>0.08</v>
      </c>
      <c r="Z60" s="4" t="s">
        <v>374</v>
      </c>
      <c r="AA60" s="4">
        <v>4</v>
      </c>
      <c r="AB60" s="4">
        <v>305</v>
      </c>
      <c r="AC60" s="4" t="s">
        <v>375</v>
      </c>
      <c r="AD60" s="4">
        <v>0.17</v>
      </c>
      <c r="AE60" s="4" t="s">
        <v>376</v>
      </c>
      <c r="AF60" s="4" t="s">
        <v>376</v>
      </c>
      <c r="AG60" s="4">
        <v>52</v>
      </c>
      <c r="AH60" s="4" t="s">
        <v>376</v>
      </c>
      <c r="AI60" s="4">
        <v>26</v>
      </c>
      <c r="AJ60" s="4"/>
      <c r="AK60" s="4">
        <v>0.59799999999999998</v>
      </c>
      <c r="AL60" s="4">
        <v>0.73799999999999999</v>
      </c>
      <c r="AM60" s="4">
        <v>0.33900000000000002</v>
      </c>
      <c r="AN60" s="4">
        <v>7.5</v>
      </c>
      <c r="AO60" s="4">
        <f t="shared" si="0"/>
        <v>2.214</v>
      </c>
      <c r="AP60" s="4">
        <f t="shared" si="1"/>
        <v>1.0170000000000001</v>
      </c>
      <c r="AQ60" s="4">
        <f t="shared" si="2"/>
        <v>22.5</v>
      </c>
      <c r="AR60" s="4"/>
      <c r="AS60" s="4">
        <f>SUM(AZ54:AZ62)</f>
        <v>27</v>
      </c>
      <c r="AT60" s="4"/>
      <c r="AU60" s="2" t="s">
        <v>145</v>
      </c>
      <c r="AV60" s="5" t="s">
        <v>120</v>
      </c>
      <c r="AW60" s="2">
        <v>13</v>
      </c>
      <c r="AX60" s="10">
        <v>39</v>
      </c>
      <c r="AY60" s="10">
        <v>42</v>
      </c>
      <c r="AZ60" s="2">
        <v>3</v>
      </c>
      <c r="BA60" s="2">
        <v>412656</v>
      </c>
      <c r="BB60" s="2">
        <v>6912551</v>
      </c>
      <c r="BC60" s="2" t="s">
        <v>21</v>
      </c>
      <c r="BD60" s="2" t="s">
        <v>22</v>
      </c>
      <c r="BE60" s="2" t="s">
        <v>146</v>
      </c>
      <c r="BF60" s="2" t="s">
        <v>123</v>
      </c>
      <c r="BG60" s="75" t="s">
        <v>396</v>
      </c>
    </row>
    <row r="61" spans="1:60" s="75" customFormat="1" x14ac:dyDescent="0.25">
      <c r="A61" s="87" t="s">
        <v>147</v>
      </c>
      <c r="B61" s="4">
        <v>7.4999999999999997E-2</v>
      </c>
      <c r="C61" s="4">
        <v>1</v>
      </c>
      <c r="D61" s="4">
        <v>6.72</v>
      </c>
      <c r="E61" s="4" t="s">
        <v>374</v>
      </c>
      <c r="F61" s="4">
        <v>2280</v>
      </c>
      <c r="G61" s="4">
        <v>0.7</v>
      </c>
      <c r="H61" s="4">
        <v>3</v>
      </c>
      <c r="I61" s="4">
        <v>0.44</v>
      </c>
      <c r="J61" s="4">
        <v>0.25</v>
      </c>
      <c r="K61" s="4">
        <v>4</v>
      </c>
      <c r="L61" s="4">
        <v>9</v>
      </c>
      <c r="M61" s="4">
        <v>2430</v>
      </c>
      <c r="N61" s="4">
        <v>2.1</v>
      </c>
      <c r="O61" s="4">
        <v>10</v>
      </c>
      <c r="P61" s="4">
        <v>3.5</v>
      </c>
      <c r="Q61" s="4">
        <v>10</v>
      </c>
      <c r="R61" s="4">
        <v>0.09</v>
      </c>
      <c r="S61" s="4">
        <v>364</v>
      </c>
      <c r="T61" s="4">
        <v>78</v>
      </c>
      <c r="U61" s="4">
        <v>2.4700000000000002</v>
      </c>
      <c r="V61" s="4">
        <v>3</v>
      </c>
      <c r="W61" s="4">
        <v>800</v>
      </c>
      <c r="X61" s="4">
        <v>5</v>
      </c>
      <c r="Y61" s="4">
        <v>0.06</v>
      </c>
      <c r="Z61" s="4" t="s">
        <v>374</v>
      </c>
      <c r="AA61" s="4">
        <v>5</v>
      </c>
      <c r="AB61" s="4">
        <v>352</v>
      </c>
      <c r="AC61" s="4" t="s">
        <v>375</v>
      </c>
      <c r="AD61" s="4">
        <v>0.19</v>
      </c>
      <c r="AE61" s="4" t="s">
        <v>376</v>
      </c>
      <c r="AF61" s="4" t="s">
        <v>376</v>
      </c>
      <c r="AG61" s="4">
        <v>57</v>
      </c>
      <c r="AH61" s="4" t="s">
        <v>376</v>
      </c>
      <c r="AI61" s="4">
        <v>32</v>
      </c>
      <c r="AJ61" s="4"/>
      <c r="AK61" s="4">
        <v>0.14699999999999999</v>
      </c>
      <c r="AL61" s="4">
        <v>0.25700000000000001</v>
      </c>
      <c r="AM61" s="4">
        <v>7.4999999999999997E-2</v>
      </c>
      <c r="AN61" s="4">
        <v>1</v>
      </c>
      <c r="AO61" s="4">
        <f t="shared" si="0"/>
        <v>0.77100000000000002</v>
      </c>
      <c r="AP61" s="4">
        <f t="shared" si="1"/>
        <v>0.22499999999999998</v>
      </c>
      <c r="AQ61" s="4">
        <f t="shared" si="2"/>
        <v>3</v>
      </c>
      <c r="AR61" s="4"/>
      <c r="AS61" s="4"/>
      <c r="AT61" s="4"/>
      <c r="AU61" s="2" t="s">
        <v>147</v>
      </c>
      <c r="AV61" s="5" t="s">
        <v>120</v>
      </c>
      <c r="AW61" s="2">
        <v>13</v>
      </c>
      <c r="AX61" s="10">
        <v>42</v>
      </c>
      <c r="AY61" s="10">
        <v>45</v>
      </c>
      <c r="AZ61" s="2">
        <v>3</v>
      </c>
      <c r="BA61" s="2">
        <v>412653</v>
      </c>
      <c r="BB61" s="2">
        <v>6912548</v>
      </c>
      <c r="BC61" s="2" t="s">
        <v>21</v>
      </c>
      <c r="BD61" s="2" t="s">
        <v>22</v>
      </c>
      <c r="BE61" s="2" t="s">
        <v>146</v>
      </c>
      <c r="BF61" s="2" t="s">
        <v>101</v>
      </c>
      <c r="BG61" s="75" t="s">
        <v>396</v>
      </c>
    </row>
    <row r="62" spans="1:60" s="71" customFormat="1" ht="15.75" thickBot="1" x14ac:dyDescent="0.3">
      <c r="A62" s="88" t="s">
        <v>148</v>
      </c>
      <c r="B62" s="18">
        <v>0.13300000000000001</v>
      </c>
      <c r="C62" s="18">
        <v>1.4</v>
      </c>
      <c r="D62" s="18">
        <v>7.86</v>
      </c>
      <c r="E62" s="18" t="s">
        <v>374</v>
      </c>
      <c r="F62" s="18">
        <v>3320</v>
      </c>
      <c r="G62" s="18">
        <v>0.6</v>
      </c>
      <c r="H62" s="18">
        <v>2</v>
      </c>
      <c r="I62" s="18">
        <v>0.65</v>
      </c>
      <c r="J62" s="18">
        <v>0.25</v>
      </c>
      <c r="K62" s="18">
        <v>5</v>
      </c>
      <c r="L62" s="18">
        <v>10</v>
      </c>
      <c r="M62" s="18">
        <v>3650</v>
      </c>
      <c r="N62" s="18">
        <v>4.91</v>
      </c>
      <c r="O62" s="18">
        <v>20</v>
      </c>
      <c r="P62" s="18">
        <v>5.34</v>
      </c>
      <c r="Q62" s="18">
        <v>10</v>
      </c>
      <c r="R62" s="18">
        <v>0.1</v>
      </c>
      <c r="S62" s="18">
        <v>454</v>
      </c>
      <c r="T62" s="18">
        <v>50</v>
      </c>
      <c r="U62" s="18">
        <v>1.87</v>
      </c>
      <c r="V62" s="18">
        <v>2</v>
      </c>
      <c r="W62" s="18">
        <v>790</v>
      </c>
      <c r="X62" s="18">
        <v>9</v>
      </c>
      <c r="Y62" s="18">
        <v>0.05</v>
      </c>
      <c r="Z62" s="18" t="s">
        <v>374</v>
      </c>
      <c r="AA62" s="18">
        <v>4</v>
      </c>
      <c r="AB62" s="18">
        <v>451</v>
      </c>
      <c r="AC62" s="18" t="s">
        <v>375</v>
      </c>
      <c r="AD62" s="18">
        <v>0.21</v>
      </c>
      <c r="AE62" s="18" t="s">
        <v>376</v>
      </c>
      <c r="AF62" s="18" t="s">
        <v>376</v>
      </c>
      <c r="AG62" s="18">
        <v>110</v>
      </c>
      <c r="AH62" s="18" t="s">
        <v>376</v>
      </c>
      <c r="AI62" s="18">
        <v>45</v>
      </c>
      <c r="AJ62" s="18"/>
      <c r="AK62" s="18">
        <v>0.20899999999999999</v>
      </c>
      <c r="AL62" s="18">
        <v>0.373</v>
      </c>
      <c r="AM62" s="18">
        <v>0.13300000000000001</v>
      </c>
      <c r="AN62" s="18">
        <v>1.4</v>
      </c>
      <c r="AO62" s="18">
        <f t="shared" si="0"/>
        <v>1.119</v>
      </c>
      <c r="AP62" s="18">
        <f t="shared" si="1"/>
        <v>0.39900000000000002</v>
      </c>
      <c r="AQ62" s="18">
        <f t="shared" si="2"/>
        <v>4.1999999999999993</v>
      </c>
      <c r="AR62" s="82">
        <f>SUM(AO54:AO62)/$AS$60</f>
        <v>0.37511111111111112</v>
      </c>
      <c r="AS62" s="82">
        <f t="shared" ref="AS62:AT62" si="12">SUM(AP54:AP62)/$AS$60</f>
        <v>0.1574444444444445</v>
      </c>
      <c r="AT62" s="83">
        <f t="shared" si="12"/>
        <v>2.3333333333333335</v>
      </c>
      <c r="AU62" s="19" t="s">
        <v>148</v>
      </c>
      <c r="AV62" s="20" t="s">
        <v>120</v>
      </c>
      <c r="AW62" s="19">
        <v>13</v>
      </c>
      <c r="AX62" s="21">
        <v>45</v>
      </c>
      <c r="AY62" s="21">
        <v>48</v>
      </c>
      <c r="AZ62" s="19">
        <v>3</v>
      </c>
      <c r="BA62" s="19">
        <v>412651</v>
      </c>
      <c r="BB62" s="19">
        <v>6912547</v>
      </c>
      <c r="BC62" s="19" t="s">
        <v>21</v>
      </c>
      <c r="BD62" s="19" t="s">
        <v>22</v>
      </c>
      <c r="BE62" s="19" t="s">
        <v>146</v>
      </c>
      <c r="BF62" s="19" t="s">
        <v>101</v>
      </c>
      <c r="BG62" s="71" t="s">
        <v>396</v>
      </c>
    </row>
    <row r="63" spans="1:60" s="84" customFormat="1" x14ac:dyDescent="0.25">
      <c r="A63" s="90" t="s">
        <v>150</v>
      </c>
      <c r="B63" s="13">
        <v>4.7E-2</v>
      </c>
      <c r="C63" s="13">
        <v>0.7</v>
      </c>
      <c r="D63" s="13">
        <v>7.68</v>
      </c>
      <c r="E63" s="13" t="s">
        <v>374</v>
      </c>
      <c r="F63" s="13">
        <v>1730</v>
      </c>
      <c r="G63" s="13">
        <v>1.7</v>
      </c>
      <c r="H63" s="13" t="s">
        <v>377</v>
      </c>
      <c r="I63" s="13">
        <v>2.99</v>
      </c>
      <c r="J63" s="13">
        <v>0.25</v>
      </c>
      <c r="K63" s="13">
        <v>8</v>
      </c>
      <c r="L63" s="13">
        <v>6</v>
      </c>
      <c r="M63" s="13">
        <v>1320</v>
      </c>
      <c r="N63" s="13">
        <v>3.95</v>
      </c>
      <c r="O63" s="13">
        <v>20</v>
      </c>
      <c r="P63" s="13">
        <v>2.76</v>
      </c>
      <c r="Q63" s="13">
        <v>10</v>
      </c>
      <c r="R63" s="13">
        <v>1.08</v>
      </c>
      <c r="S63" s="13">
        <v>842</v>
      </c>
      <c r="T63" s="13">
        <v>2</v>
      </c>
      <c r="U63" s="13">
        <v>3.21</v>
      </c>
      <c r="V63" s="13">
        <v>1</v>
      </c>
      <c r="W63" s="13">
        <v>1460</v>
      </c>
      <c r="X63" s="13">
        <v>6</v>
      </c>
      <c r="Y63" s="13">
        <v>0.01</v>
      </c>
      <c r="Z63" s="13" t="s">
        <v>374</v>
      </c>
      <c r="AA63" s="13">
        <v>10</v>
      </c>
      <c r="AB63" s="13">
        <v>798</v>
      </c>
      <c r="AC63" s="13" t="s">
        <v>375</v>
      </c>
      <c r="AD63" s="13">
        <v>0.3</v>
      </c>
      <c r="AE63" s="13" t="s">
        <v>376</v>
      </c>
      <c r="AF63" s="13" t="s">
        <v>376</v>
      </c>
      <c r="AG63" s="13">
        <v>112</v>
      </c>
      <c r="AH63" s="13" t="s">
        <v>376</v>
      </c>
      <c r="AI63" s="13">
        <v>59</v>
      </c>
      <c r="AJ63" s="13"/>
      <c r="AK63" s="13">
        <v>0.113</v>
      </c>
      <c r="AL63" s="13">
        <v>0.13900000000000001</v>
      </c>
      <c r="AM63" s="13">
        <v>4.7E-2</v>
      </c>
      <c r="AN63" s="13">
        <v>0.7</v>
      </c>
      <c r="AO63" s="13">
        <f t="shared" si="0"/>
        <v>0.41700000000000004</v>
      </c>
      <c r="AP63" s="13">
        <f t="shared" si="1"/>
        <v>0.14100000000000001</v>
      </c>
      <c r="AQ63" s="13">
        <f t="shared" si="2"/>
        <v>2.0999999999999996</v>
      </c>
      <c r="AR63" s="13"/>
      <c r="AS63" s="13"/>
      <c r="AT63" s="13"/>
      <c r="AU63" s="14" t="s">
        <v>150</v>
      </c>
      <c r="AV63" s="17" t="s">
        <v>149</v>
      </c>
      <c r="AW63" s="14">
        <v>13</v>
      </c>
      <c r="AX63" s="15">
        <v>53</v>
      </c>
      <c r="AY63" s="15">
        <v>56</v>
      </c>
      <c r="AZ63" s="14">
        <v>3</v>
      </c>
      <c r="BA63" s="14">
        <v>412650</v>
      </c>
      <c r="BB63" s="14">
        <v>6912614</v>
      </c>
      <c r="BC63" s="14" t="s">
        <v>21</v>
      </c>
      <c r="BD63" s="14" t="s">
        <v>22</v>
      </c>
      <c r="BE63" s="14" t="s">
        <v>151</v>
      </c>
      <c r="BF63" s="14" t="s">
        <v>132</v>
      </c>
      <c r="BG63" s="84" t="s">
        <v>396</v>
      </c>
    </row>
    <row r="64" spans="1:60" x14ac:dyDescent="0.25">
      <c r="A64" s="90" t="s">
        <v>152</v>
      </c>
      <c r="B64" s="13">
        <v>8.6999999999999994E-2</v>
      </c>
      <c r="C64" s="13">
        <v>1</v>
      </c>
      <c r="D64" s="13">
        <v>7.69</v>
      </c>
      <c r="E64" s="13" t="s">
        <v>374</v>
      </c>
      <c r="F64" s="13">
        <v>1140</v>
      </c>
      <c r="G64" s="13">
        <v>2.5</v>
      </c>
      <c r="H64" s="13" t="s">
        <v>377</v>
      </c>
      <c r="I64" s="13">
        <v>1.68</v>
      </c>
      <c r="J64" s="13">
        <v>0.25</v>
      </c>
      <c r="K64" s="13">
        <v>20</v>
      </c>
      <c r="L64" s="13">
        <v>69</v>
      </c>
      <c r="M64" s="13">
        <v>3600</v>
      </c>
      <c r="N64" s="13">
        <v>11.3</v>
      </c>
      <c r="O64" s="13">
        <v>20</v>
      </c>
      <c r="P64" s="13">
        <v>3.08</v>
      </c>
      <c r="Q64" s="13">
        <v>20</v>
      </c>
      <c r="R64" s="13">
        <v>2.2200000000000002</v>
      </c>
      <c r="S64" s="13">
        <v>884</v>
      </c>
      <c r="T64" s="13">
        <v>66</v>
      </c>
      <c r="U64" s="13">
        <v>2.41</v>
      </c>
      <c r="V64" s="13">
        <v>19</v>
      </c>
      <c r="W64" s="13">
        <v>1410</v>
      </c>
      <c r="X64" s="13">
        <v>8</v>
      </c>
      <c r="Y64" s="13" t="s">
        <v>378</v>
      </c>
      <c r="Z64" s="13" t="s">
        <v>374</v>
      </c>
      <c r="AA64" s="13">
        <v>18</v>
      </c>
      <c r="AB64" s="13">
        <v>476</v>
      </c>
      <c r="AC64" s="13" t="s">
        <v>375</v>
      </c>
      <c r="AD64" s="13">
        <v>0.37</v>
      </c>
      <c r="AE64" s="13" t="s">
        <v>376</v>
      </c>
      <c r="AF64" s="13" t="s">
        <v>376</v>
      </c>
      <c r="AG64" s="13">
        <v>243</v>
      </c>
      <c r="AH64" s="13">
        <v>190</v>
      </c>
      <c r="AI64" s="13">
        <v>73</v>
      </c>
      <c r="AJ64" s="13"/>
      <c r="AK64" s="13">
        <v>0.28100000000000003</v>
      </c>
      <c r="AL64" s="13">
        <v>0.35299999999999998</v>
      </c>
      <c r="AM64" s="13">
        <v>8.6999999999999994E-2</v>
      </c>
      <c r="AN64" s="13">
        <v>1</v>
      </c>
      <c r="AO64" s="4">
        <f t="shared" si="0"/>
        <v>1.0589999999999999</v>
      </c>
      <c r="AP64" s="4">
        <f t="shared" si="1"/>
        <v>0.26100000000000001</v>
      </c>
      <c r="AQ64" s="4">
        <f t="shared" si="2"/>
        <v>3</v>
      </c>
      <c r="AR64" s="13"/>
      <c r="AS64" s="13"/>
      <c r="AT64" s="13"/>
      <c r="AU64" s="14" t="s">
        <v>152</v>
      </c>
      <c r="AV64" s="17" t="s">
        <v>149</v>
      </c>
      <c r="AW64" s="14">
        <v>13</v>
      </c>
      <c r="AX64" s="10">
        <v>56</v>
      </c>
      <c r="AY64" s="10">
        <v>59</v>
      </c>
      <c r="AZ64" s="14">
        <v>3</v>
      </c>
      <c r="BA64" s="14">
        <v>412647</v>
      </c>
      <c r="BB64" s="14">
        <v>6912613</v>
      </c>
      <c r="BC64" s="14" t="s">
        <v>21</v>
      </c>
      <c r="BD64" s="14" t="s">
        <v>22</v>
      </c>
      <c r="BE64" s="14" t="s">
        <v>153</v>
      </c>
      <c r="BF64" s="14" t="s">
        <v>132</v>
      </c>
      <c r="BG64" s="70" t="s">
        <v>398</v>
      </c>
      <c r="BH64" s="70" t="s">
        <v>399</v>
      </c>
    </row>
    <row r="65" spans="1:62" x14ac:dyDescent="0.25">
      <c r="A65" s="87" t="s">
        <v>154</v>
      </c>
      <c r="B65" s="4">
        <v>6.8000000000000005E-2</v>
      </c>
      <c r="C65" s="4">
        <v>0.5</v>
      </c>
      <c r="D65" s="4">
        <v>7.81</v>
      </c>
      <c r="E65" s="4" t="s">
        <v>374</v>
      </c>
      <c r="F65" s="4">
        <v>1060</v>
      </c>
      <c r="G65" s="4">
        <v>1.9</v>
      </c>
      <c r="H65" s="4">
        <v>3</v>
      </c>
      <c r="I65" s="4">
        <v>2.27</v>
      </c>
      <c r="J65" s="4">
        <v>0.25</v>
      </c>
      <c r="K65" s="4">
        <v>9</v>
      </c>
      <c r="L65" s="4">
        <v>41</v>
      </c>
      <c r="M65" s="4">
        <v>1440</v>
      </c>
      <c r="N65" s="4">
        <v>4.68</v>
      </c>
      <c r="O65" s="4">
        <v>20</v>
      </c>
      <c r="P65" s="4">
        <v>3.89</v>
      </c>
      <c r="Q65" s="4">
        <v>10</v>
      </c>
      <c r="R65" s="4">
        <v>1.84</v>
      </c>
      <c r="S65" s="4">
        <v>710</v>
      </c>
      <c r="T65" s="4">
        <v>8</v>
      </c>
      <c r="U65" s="4">
        <v>2.63</v>
      </c>
      <c r="V65" s="4">
        <v>8</v>
      </c>
      <c r="W65" s="4">
        <v>1170</v>
      </c>
      <c r="X65" s="4">
        <v>5</v>
      </c>
      <c r="Y65" s="4" t="s">
        <v>378</v>
      </c>
      <c r="Z65" s="4" t="s">
        <v>374</v>
      </c>
      <c r="AA65" s="4">
        <v>15</v>
      </c>
      <c r="AB65" s="4">
        <v>479</v>
      </c>
      <c r="AC65" s="4" t="s">
        <v>375</v>
      </c>
      <c r="AD65" s="4">
        <v>0.33</v>
      </c>
      <c r="AE65" s="4" t="s">
        <v>376</v>
      </c>
      <c r="AF65" s="4" t="s">
        <v>376</v>
      </c>
      <c r="AG65" s="4">
        <v>160</v>
      </c>
      <c r="AH65" s="4" t="s">
        <v>376</v>
      </c>
      <c r="AI65" s="4">
        <v>46</v>
      </c>
      <c r="AJ65" s="4"/>
      <c r="AK65" s="4">
        <v>0.123</v>
      </c>
      <c r="AL65" s="4">
        <v>0.14699999999999999</v>
      </c>
      <c r="AM65" s="4">
        <v>6.8000000000000005E-2</v>
      </c>
      <c r="AN65" s="4">
        <v>0.5</v>
      </c>
      <c r="AO65" s="4">
        <f t="shared" si="0"/>
        <v>0.44099999999999995</v>
      </c>
      <c r="AP65" s="4">
        <f t="shared" si="1"/>
        <v>0.20400000000000001</v>
      </c>
      <c r="AQ65" s="4">
        <f t="shared" si="2"/>
        <v>1.5</v>
      </c>
      <c r="AR65" s="4"/>
      <c r="AS65" s="4"/>
      <c r="AT65" s="4"/>
      <c r="AU65" s="2" t="s">
        <v>154</v>
      </c>
      <c r="AV65" s="5" t="s">
        <v>149</v>
      </c>
      <c r="AW65" s="2">
        <v>13</v>
      </c>
      <c r="AX65" s="10">
        <v>59</v>
      </c>
      <c r="AY65" s="10">
        <v>62</v>
      </c>
      <c r="AZ65" s="2">
        <v>3</v>
      </c>
      <c r="BA65" s="2">
        <v>412643</v>
      </c>
      <c r="BB65" s="2">
        <v>6912613</v>
      </c>
      <c r="BC65" s="2" t="s">
        <v>21</v>
      </c>
      <c r="BD65" s="2" t="s">
        <v>22</v>
      </c>
      <c r="BE65" s="2" t="s">
        <v>155</v>
      </c>
      <c r="BF65" s="2" t="s">
        <v>132</v>
      </c>
      <c r="BG65" s="70" t="s">
        <v>396</v>
      </c>
      <c r="BH65" s="70" t="s">
        <v>399</v>
      </c>
    </row>
    <row r="66" spans="1:62" x14ac:dyDescent="0.25">
      <c r="A66" s="87" t="s">
        <v>156</v>
      </c>
      <c r="B66" s="4">
        <v>0.20799999999999999</v>
      </c>
      <c r="C66" s="4">
        <v>1.6</v>
      </c>
      <c r="D66" s="4">
        <v>7.94</v>
      </c>
      <c r="E66" s="4" t="s">
        <v>374</v>
      </c>
      <c r="F66" s="4">
        <v>1880</v>
      </c>
      <c r="G66" s="4">
        <v>1.3</v>
      </c>
      <c r="H66" s="4">
        <v>3</v>
      </c>
      <c r="I66" s="4">
        <v>1.68</v>
      </c>
      <c r="J66" s="4">
        <v>0.25</v>
      </c>
      <c r="K66" s="4">
        <v>8</v>
      </c>
      <c r="L66" s="4">
        <v>21</v>
      </c>
      <c r="M66" s="4">
        <v>4140</v>
      </c>
      <c r="N66" s="4">
        <v>4.22</v>
      </c>
      <c r="O66" s="4">
        <v>20</v>
      </c>
      <c r="P66" s="4">
        <v>4.97</v>
      </c>
      <c r="Q66" s="4">
        <v>10</v>
      </c>
      <c r="R66" s="4">
        <v>1.45</v>
      </c>
      <c r="S66" s="4">
        <v>539</v>
      </c>
      <c r="T66" s="4">
        <v>12</v>
      </c>
      <c r="U66" s="4">
        <v>2.71</v>
      </c>
      <c r="V66" s="4">
        <v>9</v>
      </c>
      <c r="W66" s="4">
        <v>900</v>
      </c>
      <c r="X66" s="4">
        <v>11</v>
      </c>
      <c r="Y66" s="4">
        <v>0.02</v>
      </c>
      <c r="Z66" s="4" t="s">
        <v>374</v>
      </c>
      <c r="AA66" s="4">
        <v>10</v>
      </c>
      <c r="AB66" s="4">
        <v>536</v>
      </c>
      <c r="AC66" s="4" t="s">
        <v>375</v>
      </c>
      <c r="AD66" s="4">
        <v>0.31</v>
      </c>
      <c r="AE66" s="4" t="s">
        <v>376</v>
      </c>
      <c r="AF66" s="4" t="s">
        <v>376</v>
      </c>
      <c r="AG66" s="4">
        <v>154</v>
      </c>
      <c r="AH66" s="4">
        <v>10</v>
      </c>
      <c r="AI66" s="4">
        <v>40</v>
      </c>
      <c r="AJ66" s="4"/>
      <c r="AK66" s="4">
        <v>0.35199999999999998</v>
      </c>
      <c r="AL66" s="4">
        <v>0.41699999999999998</v>
      </c>
      <c r="AM66" s="4">
        <v>0.20799999999999999</v>
      </c>
      <c r="AN66" s="4">
        <v>1.6</v>
      </c>
      <c r="AO66" s="4">
        <f t="shared" si="0"/>
        <v>1.2509999999999999</v>
      </c>
      <c r="AP66" s="4">
        <f t="shared" si="1"/>
        <v>0.624</v>
      </c>
      <c r="AQ66" s="4">
        <f t="shared" si="2"/>
        <v>4.8000000000000007</v>
      </c>
      <c r="AR66" s="4"/>
      <c r="AS66" s="4"/>
      <c r="AT66" s="4"/>
      <c r="AU66" s="2" t="s">
        <v>156</v>
      </c>
      <c r="AV66" s="5" t="s">
        <v>149</v>
      </c>
      <c r="AW66" s="2">
        <v>13</v>
      </c>
      <c r="AX66" s="10">
        <v>62</v>
      </c>
      <c r="AY66" s="10">
        <v>65</v>
      </c>
      <c r="AZ66" s="2">
        <v>3</v>
      </c>
      <c r="BA66" s="2">
        <v>412643</v>
      </c>
      <c r="BB66" s="2">
        <v>6912613</v>
      </c>
      <c r="BC66" s="2" t="s">
        <v>21</v>
      </c>
      <c r="BD66" s="2" t="s">
        <v>22</v>
      </c>
      <c r="BE66" s="2" t="s">
        <v>157</v>
      </c>
      <c r="BF66" s="2" t="s">
        <v>132</v>
      </c>
      <c r="BG66" s="70" t="s">
        <v>396</v>
      </c>
      <c r="BH66" s="70" t="s">
        <v>399</v>
      </c>
    </row>
    <row r="67" spans="1:62" x14ac:dyDescent="0.25">
      <c r="A67" s="87" t="s">
        <v>158</v>
      </c>
      <c r="B67" s="4">
        <v>0.20399999999999999</v>
      </c>
      <c r="C67" s="4">
        <v>1.3</v>
      </c>
      <c r="D67" s="4">
        <v>7.19</v>
      </c>
      <c r="E67" s="4" t="s">
        <v>374</v>
      </c>
      <c r="F67" s="4">
        <v>1510</v>
      </c>
      <c r="G67" s="4">
        <v>1.5</v>
      </c>
      <c r="H67" s="4" t="s">
        <v>377</v>
      </c>
      <c r="I67" s="4">
        <v>3.15</v>
      </c>
      <c r="J67" s="4">
        <v>0.25</v>
      </c>
      <c r="K67" s="4">
        <v>15</v>
      </c>
      <c r="L67" s="4">
        <v>66</v>
      </c>
      <c r="M67" s="4">
        <v>2980</v>
      </c>
      <c r="N67" s="4">
        <v>6.42</v>
      </c>
      <c r="O67" s="4">
        <v>20</v>
      </c>
      <c r="P67" s="4">
        <v>3.31</v>
      </c>
      <c r="Q67" s="4">
        <v>10</v>
      </c>
      <c r="R67" s="4">
        <v>2.29</v>
      </c>
      <c r="S67" s="4">
        <v>864</v>
      </c>
      <c r="T67" s="4">
        <v>8</v>
      </c>
      <c r="U67" s="4">
        <v>2.54</v>
      </c>
      <c r="V67" s="4">
        <v>13</v>
      </c>
      <c r="W67" s="4">
        <v>1350</v>
      </c>
      <c r="X67" s="4">
        <v>4</v>
      </c>
      <c r="Y67" s="4">
        <v>0.01</v>
      </c>
      <c r="Z67" s="4" t="s">
        <v>374</v>
      </c>
      <c r="AA67" s="4">
        <v>16</v>
      </c>
      <c r="AB67" s="4">
        <v>462</v>
      </c>
      <c r="AC67" s="4" t="s">
        <v>375</v>
      </c>
      <c r="AD67" s="4">
        <v>0.4</v>
      </c>
      <c r="AE67" s="4" t="s">
        <v>376</v>
      </c>
      <c r="AF67" s="4" t="s">
        <v>376</v>
      </c>
      <c r="AG67" s="4">
        <v>239</v>
      </c>
      <c r="AH67" s="4">
        <v>10</v>
      </c>
      <c r="AI67" s="4">
        <v>65</v>
      </c>
      <c r="AJ67" s="4"/>
      <c r="AK67" s="4">
        <v>0.26500000000000001</v>
      </c>
      <c r="AL67" s="4">
        <v>0.309</v>
      </c>
      <c r="AM67" s="4">
        <v>0.20399999999999999</v>
      </c>
      <c r="AN67" s="4">
        <v>1.3</v>
      </c>
      <c r="AO67" s="4">
        <f t="shared" si="0"/>
        <v>0.92700000000000005</v>
      </c>
      <c r="AP67" s="4">
        <f t="shared" si="1"/>
        <v>0.61199999999999999</v>
      </c>
      <c r="AQ67" s="4">
        <f t="shared" si="2"/>
        <v>3.9000000000000004</v>
      </c>
      <c r="AR67" s="4"/>
      <c r="AS67" s="4"/>
      <c r="AT67" s="4"/>
      <c r="AU67" s="2" t="s">
        <v>158</v>
      </c>
      <c r="AV67" s="5" t="s">
        <v>149</v>
      </c>
      <c r="AW67" s="2">
        <v>13</v>
      </c>
      <c r="AX67" s="10">
        <v>65</v>
      </c>
      <c r="AY67" s="10">
        <v>68</v>
      </c>
      <c r="AZ67" s="2">
        <v>3</v>
      </c>
      <c r="BA67" s="2">
        <v>412640</v>
      </c>
      <c r="BB67" s="2">
        <v>6912615</v>
      </c>
      <c r="BC67" s="2" t="s">
        <v>21</v>
      </c>
      <c r="BD67" s="2" t="s">
        <v>22</v>
      </c>
      <c r="BE67" s="2" t="s">
        <v>157</v>
      </c>
      <c r="BF67" s="2" t="s">
        <v>64</v>
      </c>
      <c r="BG67" s="70" t="s">
        <v>396</v>
      </c>
      <c r="BH67" s="70" t="s">
        <v>399</v>
      </c>
    </row>
    <row r="68" spans="1:62" x14ac:dyDescent="0.25">
      <c r="A68" s="87" t="s">
        <v>159</v>
      </c>
      <c r="B68" s="4">
        <v>0.107</v>
      </c>
      <c r="C68" s="4">
        <v>0.9</v>
      </c>
      <c r="D68" s="4">
        <v>7.78</v>
      </c>
      <c r="E68" s="4" t="s">
        <v>374</v>
      </c>
      <c r="F68" s="4">
        <v>1620</v>
      </c>
      <c r="G68" s="4">
        <v>1.5</v>
      </c>
      <c r="H68" s="4">
        <v>4</v>
      </c>
      <c r="I68" s="4">
        <v>1.96</v>
      </c>
      <c r="J68" s="4">
        <v>0.25</v>
      </c>
      <c r="K68" s="4">
        <v>9</v>
      </c>
      <c r="L68" s="4">
        <v>23</v>
      </c>
      <c r="M68" s="4">
        <v>2120</v>
      </c>
      <c r="N68" s="4">
        <v>3.91</v>
      </c>
      <c r="O68" s="4">
        <v>20</v>
      </c>
      <c r="P68" s="4">
        <v>4.47</v>
      </c>
      <c r="Q68" s="4">
        <v>10</v>
      </c>
      <c r="R68" s="4">
        <v>1.32</v>
      </c>
      <c r="S68" s="4">
        <v>565</v>
      </c>
      <c r="T68" s="4">
        <v>6</v>
      </c>
      <c r="U68" s="4">
        <v>2.7</v>
      </c>
      <c r="V68" s="4">
        <v>8</v>
      </c>
      <c r="W68" s="4">
        <v>860</v>
      </c>
      <c r="X68" s="4">
        <v>6</v>
      </c>
      <c r="Y68" s="4" t="s">
        <v>378</v>
      </c>
      <c r="Z68" s="4" t="s">
        <v>374</v>
      </c>
      <c r="AA68" s="4">
        <v>10</v>
      </c>
      <c r="AB68" s="4">
        <v>519</v>
      </c>
      <c r="AC68" s="4" t="s">
        <v>375</v>
      </c>
      <c r="AD68" s="4">
        <v>0.3</v>
      </c>
      <c r="AE68" s="4" t="s">
        <v>376</v>
      </c>
      <c r="AF68" s="4" t="s">
        <v>376</v>
      </c>
      <c r="AG68" s="4">
        <v>144</v>
      </c>
      <c r="AH68" s="4" t="s">
        <v>376</v>
      </c>
      <c r="AI68" s="4">
        <v>39</v>
      </c>
      <c r="AJ68" s="4"/>
      <c r="AK68" s="4">
        <v>0.188</v>
      </c>
      <c r="AL68" s="4">
        <v>0.221</v>
      </c>
      <c r="AM68" s="4">
        <v>0.107</v>
      </c>
      <c r="AN68" s="4">
        <v>0.9</v>
      </c>
      <c r="AO68" s="4">
        <f t="shared" si="0"/>
        <v>0.66300000000000003</v>
      </c>
      <c r="AP68" s="4">
        <f t="shared" si="1"/>
        <v>0.32100000000000001</v>
      </c>
      <c r="AQ68" s="4">
        <f t="shared" si="2"/>
        <v>2.7</v>
      </c>
      <c r="AR68" s="4"/>
      <c r="AS68" s="4"/>
      <c r="AT68" s="4"/>
      <c r="AU68" s="2" t="s">
        <v>159</v>
      </c>
      <c r="AV68" s="5" t="s">
        <v>149</v>
      </c>
      <c r="AW68" s="2">
        <v>13</v>
      </c>
      <c r="AX68" s="10">
        <v>68</v>
      </c>
      <c r="AY68" s="10">
        <v>71</v>
      </c>
      <c r="AZ68" s="2">
        <v>3</v>
      </c>
      <c r="BA68" s="2">
        <v>412637</v>
      </c>
      <c r="BB68" s="2">
        <v>6912613</v>
      </c>
      <c r="BC68" s="2" t="s">
        <v>21</v>
      </c>
      <c r="BD68" s="2" t="s">
        <v>22</v>
      </c>
      <c r="BE68" s="2" t="s">
        <v>157</v>
      </c>
      <c r="BF68" s="2" t="s">
        <v>64</v>
      </c>
      <c r="BG68" s="70" t="s">
        <v>396</v>
      </c>
      <c r="BH68" s="70" t="s">
        <v>399</v>
      </c>
    </row>
    <row r="69" spans="1:62" x14ac:dyDescent="0.25">
      <c r="A69" s="87" t="s">
        <v>160</v>
      </c>
      <c r="B69" s="4">
        <v>9.1999999999999998E-2</v>
      </c>
      <c r="C69" s="4">
        <v>0.8</v>
      </c>
      <c r="D69" s="4">
        <v>8</v>
      </c>
      <c r="E69" s="4" t="s">
        <v>374</v>
      </c>
      <c r="F69" s="4">
        <v>1780</v>
      </c>
      <c r="G69" s="4">
        <v>1.6</v>
      </c>
      <c r="H69" s="4">
        <v>2</v>
      </c>
      <c r="I69" s="4">
        <v>2.2000000000000002</v>
      </c>
      <c r="J69" s="4">
        <v>0.25</v>
      </c>
      <c r="K69" s="4">
        <v>6</v>
      </c>
      <c r="L69" s="4">
        <v>23</v>
      </c>
      <c r="M69" s="4">
        <v>1440</v>
      </c>
      <c r="N69" s="4">
        <v>3.18</v>
      </c>
      <c r="O69" s="4">
        <v>20</v>
      </c>
      <c r="P69" s="4">
        <v>4.1399999999999997</v>
      </c>
      <c r="Q69" s="4">
        <v>10</v>
      </c>
      <c r="R69" s="4">
        <v>1.38</v>
      </c>
      <c r="S69" s="4">
        <v>582</v>
      </c>
      <c r="T69" s="4">
        <v>3</v>
      </c>
      <c r="U69" s="4">
        <v>3</v>
      </c>
      <c r="V69" s="4">
        <v>6</v>
      </c>
      <c r="W69" s="4">
        <v>870</v>
      </c>
      <c r="X69" s="4">
        <v>5</v>
      </c>
      <c r="Y69" s="4" t="s">
        <v>378</v>
      </c>
      <c r="Z69" s="4" t="s">
        <v>374</v>
      </c>
      <c r="AA69" s="4">
        <v>11</v>
      </c>
      <c r="AB69" s="4">
        <v>611</v>
      </c>
      <c r="AC69" s="4" t="s">
        <v>375</v>
      </c>
      <c r="AD69" s="4">
        <v>0.31</v>
      </c>
      <c r="AE69" s="4" t="s">
        <v>376</v>
      </c>
      <c r="AF69" s="4" t="s">
        <v>376</v>
      </c>
      <c r="AG69" s="4">
        <v>126</v>
      </c>
      <c r="AH69" s="4" t="s">
        <v>376</v>
      </c>
      <c r="AI69" s="4">
        <v>37</v>
      </c>
      <c r="AJ69" s="4"/>
      <c r="AK69" s="4">
        <v>0.128</v>
      </c>
      <c r="AL69" s="4">
        <v>0.151</v>
      </c>
      <c r="AM69" s="4">
        <v>9.1999999999999998E-2</v>
      </c>
      <c r="AN69" s="4">
        <v>0.8</v>
      </c>
      <c r="AO69" s="4">
        <f t="shared" ref="AO69:AO132" si="13">AL69*AZ69</f>
        <v>0.45299999999999996</v>
      </c>
      <c r="AP69" s="4">
        <f t="shared" ref="AP69:AP132" si="14">AM69*AZ69</f>
        <v>0.27600000000000002</v>
      </c>
      <c r="AQ69" s="4">
        <f t="shared" ref="AQ69:AQ132" si="15">AN69*AZ69</f>
        <v>2.4000000000000004</v>
      </c>
      <c r="AR69" s="4"/>
      <c r="AS69" s="4"/>
      <c r="AT69" s="4"/>
      <c r="AU69" s="2" t="s">
        <v>160</v>
      </c>
      <c r="AV69" s="5" t="s">
        <v>149</v>
      </c>
      <c r="AW69" s="2">
        <v>13</v>
      </c>
      <c r="AX69" s="10">
        <v>71</v>
      </c>
      <c r="AY69" s="10">
        <v>74</v>
      </c>
      <c r="AZ69" s="2">
        <v>3</v>
      </c>
      <c r="BA69" s="2">
        <v>412632</v>
      </c>
      <c r="BB69" s="2">
        <v>6912614</v>
      </c>
      <c r="BC69" s="2" t="s">
        <v>21</v>
      </c>
      <c r="BD69" s="2" t="s">
        <v>22</v>
      </c>
      <c r="BE69" s="2" t="s">
        <v>161</v>
      </c>
      <c r="BF69" s="2" t="s">
        <v>64</v>
      </c>
      <c r="BG69" s="70" t="s">
        <v>396</v>
      </c>
      <c r="BH69" s="70" t="s">
        <v>399</v>
      </c>
    </row>
    <row r="70" spans="1:62" ht="30" x14ac:dyDescent="0.25">
      <c r="A70" s="87" t="s">
        <v>162</v>
      </c>
      <c r="B70" s="4">
        <v>0.17399999999999999</v>
      </c>
      <c r="C70" s="4">
        <v>1.7</v>
      </c>
      <c r="D70" s="4">
        <v>8.3000000000000007</v>
      </c>
      <c r="E70" s="4">
        <v>7</v>
      </c>
      <c r="F70" s="4">
        <v>1900</v>
      </c>
      <c r="G70" s="4">
        <v>1.4</v>
      </c>
      <c r="H70" s="4">
        <v>2</v>
      </c>
      <c r="I70" s="4">
        <v>0.96</v>
      </c>
      <c r="J70" s="4">
        <v>0.25</v>
      </c>
      <c r="K70" s="4">
        <v>7</v>
      </c>
      <c r="L70" s="4">
        <v>14</v>
      </c>
      <c r="M70" s="4">
        <v>3590</v>
      </c>
      <c r="N70" s="4">
        <v>2.33</v>
      </c>
      <c r="O70" s="4">
        <v>20</v>
      </c>
      <c r="P70" s="4">
        <v>4.8</v>
      </c>
      <c r="Q70" s="4">
        <v>10</v>
      </c>
      <c r="R70" s="4">
        <v>0.96</v>
      </c>
      <c r="S70" s="4">
        <v>411</v>
      </c>
      <c r="T70" s="4">
        <v>4</v>
      </c>
      <c r="U70" s="4">
        <v>2.91</v>
      </c>
      <c r="V70" s="4">
        <v>6</v>
      </c>
      <c r="W70" s="4">
        <v>980</v>
      </c>
      <c r="X70" s="4">
        <v>12</v>
      </c>
      <c r="Y70" s="4">
        <v>0.01</v>
      </c>
      <c r="Z70" s="4" t="s">
        <v>374</v>
      </c>
      <c r="AA70" s="4">
        <v>8</v>
      </c>
      <c r="AB70" s="4">
        <v>546</v>
      </c>
      <c r="AC70" s="4" t="s">
        <v>375</v>
      </c>
      <c r="AD70" s="4">
        <v>0.28000000000000003</v>
      </c>
      <c r="AE70" s="4" t="s">
        <v>376</v>
      </c>
      <c r="AF70" s="4" t="s">
        <v>376</v>
      </c>
      <c r="AG70" s="4">
        <v>87</v>
      </c>
      <c r="AH70" s="4">
        <v>10</v>
      </c>
      <c r="AI70" s="4">
        <v>36</v>
      </c>
      <c r="AJ70" s="4"/>
      <c r="AK70" s="4">
        <v>0.32800000000000001</v>
      </c>
      <c r="AL70" s="4">
        <v>0.35599999999999998</v>
      </c>
      <c r="AM70" s="4">
        <v>0.17399999999999999</v>
      </c>
      <c r="AN70" s="4">
        <v>1.7</v>
      </c>
      <c r="AO70" s="4">
        <f t="shared" si="13"/>
        <v>1.0680000000000001</v>
      </c>
      <c r="AP70" s="4">
        <f t="shared" si="14"/>
        <v>0.52200000000000002</v>
      </c>
      <c r="AQ70" s="4">
        <f t="shared" si="15"/>
        <v>5.0999999999999996</v>
      </c>
      <c r="AR70" s="4"/>
      <c r="AS70" s="4"/>
      <c r="AT70" s="4"/>
      <c r="AU70" s="2" t="s">
        <v>162</v>
      </c>
      <c r="AV70" s="5" t="s">
        <v>149</v>
      </c>
      <c r="AW70" s="2">
        <v>13</v>
      </c>
      <c r="AX70" s="10">
        <v>74</v>
      </c>
      <c r="AY70" s="10">
        <v>77</v>
      </c>
      <c r="AZ70" s="2">
        <v>3</v>
      </c>
      <c r="BA70" s="2">
        <v>412630</v>
      </c>
      <c r="BB70" s="2">
        <v>6912611</v>
      </c>
      <c r="BC70" s="2" t="s">
        <v>21</v>
      </c>
      <c r="BD70" s="2" t="s">
        <v>22</v>
      </c>
      <c r="BE70" s="2" t="s">
        <v>163</v>
      </c>
      <c r="BF70" s="2" t="s">
        <v>64</v>
      </c>
      <c r="BG70" s="70" t="s">
        <v>396</v>
      </c>
      <c r="BH70" s="70" t="s">
        <v>399</v>
      </c>
    </row>
    <row r="71" spans="1:62" ht="30" x14ac:dyDescent="0.25">
      <c r="A71" s="87" t="s">
        <v>164</v>
      </c>
      <c r="B71" s="4">
        <v>0.20100000000000001</v>
      </c>
      <c r="C71" s="4">
        <v>1.8</v>
      </c>
      <c r="D71" s="4">
        <v>8.4700000000000006</v>
      </c>
      <c r="E71" s="4">
        <v>5</v>
      </c>
      <c r="F71" s="4">
        <v>2470</v>
      </c>
      <c r="G71" s="4">
        <v>1.5</v>
      </c>
      <c r="H71" s="4" t="s">
        <v>377</v>
      </c>
      <c r="I71" s="4">
        <v>0.97</v>
      </c>
      <c r="J71" s="4">
        <v>0.25</v>
      </c>
      <c r="K71" s="4">
        <v>6</v>
      </c>
      <c r="L71" s="4">
        <v>12</v>
      </c>
      <c r="M71" s="4">
        <v>4630</v>
      </c>
      <c r="N71" s="4">
        <v>2.2799999999999998</v>
      </c>
      <c r="O71" s="4">
        <v>20</v>
      </c>
      <c r="P71" s="4">
        <v>4.18</v>
      </c>
      <c r="Q71" s="4">
        <v>10</v>
      </c>
      <c r="R71" s="4">
        <v>0.89</v>
      </c>
      <c r="S71" s="4">
        <v>409</v>
      </c>
      <c r="T71" s="4">
        <v>4</v>
      </c>
      <c r="U71" s="4">
        <v>3.21</v>
      </c>
      <c r="V71" s="4">
        <v>4</v>
      </c>
      <c r="W71" s="4">
        <v>840</v>
      </c>
      <c r="X71" s="4">
        <v>13</v>
      </c>
      <c r="Y71" s="4">
        <v>0.02</v>
      </c>
      <c r="Z71" s="4" t="s">
        <v>374</v>
      </c>
      <c r="AA71" s="4">
        <v>7</v>
      </c>
      <c r="AB71" s="4">
        <v>625</v>
      </c>
      <c r="AC71" s="4" t="s">
        <v>375</v>
      </c>
      <c r="AD71" s="4">
        <v>0.24</v>
      </c>
      <c r="AE71" s="4" t="s">
        <v>376</v>
      </c>
      <c r="AF71" s="4" t="s">
        <v>376</v>
      </c>
      <c r="AG71" s="4">
        <v>77</v>
      </c>
      <c r="AH71" s="4">
        <v>10</v>
      </c>
      <c r="AI71" s="4">
        <v>41</v>
      </c>
      <c r="AJ71" s="4"/>
      <c r="AK71" s="4">
        <v>0.43099999999999999</v>
      </c>
      <c r="AL71" s="4">
        <v>0.45700000000000002</v>
      </c>
      <c r="AM71" s="4">
        <v>0.20100000000000001</v>
      </c>
      <c r="AN71" s="4">
        <v>1.8</v>
      </c>
      <c r="AO71" s="4">
        <f t="shared" si="13"/>
        <v>1.371</v>
      </c>
      <c r="AP71" s="4">
        <f t="shared" si="14"/>
        <v>0.60299999999999998</v>
      </c>
      <c r="AQ71" s="4">
        <f t="shared" si="15"/>
        <v>5.4</v>
      </c>
      <c r="AR71" s="4"/>
      <c r="AS71" s="4"/>
      <c r="AT71" s="4"/>
      <c r="AU71" s="2" t="s">
        <v>164</v>
      </c>
      <c r="AV71" s="5" t="s">
        <v>149</v>
      </c>
      <c r="AW71" s="2">
        <v>13</v>
      </c>
      <c r="AX71" s="10">
        <v>77</v>
      </c>
      <c r="AY71" s="10">
        <v>80</v>
      </c>
      <c r="AZ71" s="2">
        <v>3</v>
      </c>
      <c r="BA71" s="2">
        <v>412626</v>
      </c>
      <c r="BB71" s="2">
        <v>6912610</v>
      </c>
      <c r="BC71" s="2" t="s">
        <v>21</v>
      </c>
      <c r="BD71" s="2" t="s">
        <v>22</v>
      </c>
      <c r="BE71" s="2" t="s">
        <v>165</v>
      </c>
      <c r="BF71" s="2" t="s">
        <v>166</v>
      </c>
      <c r="BG71" s="70" t="s">
        <v>396</v>
      </c>
      <c r="BH71" s="70" t="s">
        <v>399</v>
      </c>
    </row>
    <row r="72" spans="1:62" ht="45" x14ac:dyDescent="0.25">
      <c r="A72" s="87" t="s">
        <v>167</v>
      </c>
      <c r="B72" s="4">
        <v>9.7000000000000003E-2</v>
      </c>
      <c r="C72" s="4">
        <v>1.1000000000000001</v>
      </c>
      <c r="D72" s="4">
        <v>7.94</v>
      </c>
      <c r="E72" s="4" t="s">
        <v>374</v>
      </c>
      <c r="F72" s="4">
        <v>1990</v>
      </c>
      <c r="G72" s="4">
        <v>1.3</v>
      </c>
      <c r="H72" s="4" t="s">
        <v>377</v>
      </c>
      <c r="I72" s="4">
        <v>1.04</v>
      </c>
      <c r="J72" s="4">
        <v>0.25</v>
      </c>
      <c r="K72" s="4">
        <v>6</v>
      </c>
      <c r="L72" s="4">
        <v>12</v>
      </c>
      <c r="M72" s="4">
        <v>2160</v>
      </c>
      <c r="N72" s="4">
        <v>2.25</v>
      </c>
      <c r="O72" s="4">
        <v>20</v>
      </c>
      <c r="P72" s="4">
        <v>4.3</v>
      </c>
      <c r="Q72" s="4">
        <v>10</v>
      </c>
      <c r="R72" s="4">
        <v>0.85</v>
      </c>
      <c r="S72" s="4">
        <v>397</v>
      </c>
      <c r="T72" s="4">
        <v>13</v>
      </c>
      <c r="U72" s="4">
        <v>2.75</v>
      </c>
      <c r="V72" s="4">
        <v>4</v>
      </c>
      <c r="W72" s="4">
        <v>850</v>
      </c>
      <c r="X72" s="4">
        <v>52</v>
      </c>
      <c r="Y72" s="4">
        <v>0.01</v>
      </c>
      <c r="Z72" s="4" t="s">
        <v>374</v>
      </c>
      <c r="AA72" s="4">
        <v>7</v>
      </c>
      <c r="AB72" s="4">
        <v>538</v>
      </c>
      <c r="AC72" s="4" t="s">
        <v>375</v>
      </c>
      <c r="AD72" s="4">
        <v>0.23</v>
      </c>
      <c r="AE72" s="4" t="s">
        <v>376</v>
      </c>
      <c r="AF72" s="4" t="s">
        <v>376</v>
      </c>
      <c r="AG72" s="4">
        <v>78</v>
      </c>
      <c r="AH72" s="4" t="s">
        <v>376</v>
      </c>
      <c r="AI72" s="4">
        <v>49</v>
      </c>
      <c r="AJ72" s="4"/>
      <c r="AK72" s="4">
        <v>0.20100000000000001</v>
      </c>
      <c r="AL72" s="4">
        <v>0.22800000000000001</v>
      </c>
      <c r="AM72" s="4">
        <v>9.7000000000000003E-2</v>
      </c>
      <c r="AN72" s="4">
        <v>1.1000000000000001</v>
      </c>
      <c r="AO72" s="4">
        <f t="shared" si="13"/>
        <v>0.68400000000000005</v>
      </c>
      <c r="AP72" s="4">
        <f t="shared" si="14"/>
        <v>0.29100000000000004</v>
      </c>
      <c r="AQ72" s="4">
        <f t="shared" si="15"/>
        <v>3.3000000000000003</v>
      </c>
      <c r="AR72" s="4"/>
      <c r="AS72" s="4"/>
      <c r="AT72" s="4"/>
      <c r="AU72" s="2" t="s">
        <v>167</v>
      </c>
      <c r="AV72" s="5" t="s">
        <v>149</v>
      </c>
      <c r="AW72" s="2">
        <v>13</v>
      </c>
      <c r="AX72" s="10">
        <v>80</v>
      </c>
      <c r="AY72" s="10">
        <v>83</v>
      </c>
      <c r="AZ72" s="2">
        <v>3</v>
      </c>
      <c r="BA72" s="2">
        <v>412623</v>
      </c>
      <c r="BB72" s="2">
        <v>6912609</v>
      </c>
      <c r="BC72" s="2" t="s">
        <v>21</v>
      </c>
      <c r="BD72" s="2" t="s">
        <v>22</v>
      </c>
      <c r="BE72" s="2" t="s">
        <v>168</v>
      </c>
      <c r="BF72" s="2" t="s">
        <v>169</v>
      </c>
      <c r="BG72" s="70" t="s">
        <v>396</v>
      </c>
      <c r="BH72" s="70" t="s">
        <v>399</v>
      </c>
    </row>
    <row r="73" spans="1:62" ht="30" x14ac:dyDescent="0.25">
      <c r="A73" s="87" t="s">
        <v>170</v>
      </c>
      <c r="B73" s="4">
        <v>8.1000000000000003E-2</v>
      </c>
      <c r="C73" s="4">
        <v>0.7</v>
      </c>
      <c r="D73" s="4">
        <v>7.97</v>
      </c>
      <c r="E73" s="4" t="s">
        <v>374</v>
      </c>
      <c r="F73" s="4">
        <v>1930</v>
      </c>
      <c r="G73" s="4">
        <v>1.1000000000000001</v>
      </c>
      <c r="H73" s="4">
        <v>2</v>
      </c>
      <c r="I73" s="4">
        <v>0.94</v>
      </c>
      <c r="J73" s="4">
        <v>0.25</v>
      </c>
      <c r="K73" s="4">
        <v>5</v>
      </c>
      <c r="L73" s="4">
        <v>11</v>
      </c>
      <c r="M73" s="4">
        <v>2140</v>
      </c>
      <c r="N73" s="4">
        <v>2.08</v>
      </c>
      <c r="O73" s="4">
        <v>20</v>
      </c>
      <c r="P73" s="4">
        <v>4.66</v>
      </c>
      <c r="Q73" s="4">
        <v>10</v>
      </c>
      <c r="R73" s="4">
        <v>0.71</v>
      </c>
      <c r="S73" s="4">
        <v>393</v>
      </c>
      <c r="T73" s="4">
        <v>2</v>
      </c>
      <c r="U73" s="4">
        <v>2.59</v>
      </c>
      <c r="V73" s="4">
        <v>5</v>
      </c>
      <c r="W73" s="4">
        <v>840</v>
      </c>
      <c r="X73" s="4">
        <v>13</v>
      </c>
      <c r="Y73" s="4">
        <v>0.01</v>
      </c>
      <c r="Z73" s="4" t="s">
        <v>374</v>
      </c>
      <c r="AA73" s="4">
        <v>7</v>
      </c>
      <c r="AB73" s="4">
        <v>404</v>
      </c>
      <c r="AC73" s="4" t="s">
        <v>375</v>
      </c>
      <c r="AD73" s="4">
        <v>0.23</v>
      </c>
      <c r="AE73" s="4" t="s">
        <v>376</v>
      </c>
      <c r="AF73" s="4" t="s">
        <v>376</v>
      </c>
      <c r="AG73" s="4">
        <v>75</v>
      </c>
      <c r="AH73" s="4" t="s">
        <v>376</v>
      </c>
      <c r="AI73" s="4">
        <v>40</v>
      </c>
      <c r="AJ73" s="4"/>
      <c r="AK73" s="4">
        <v>0.20100000000000001</v>
      </c>
      <c r="AL73" s="4">
        <v>0.217</v>
      </c>
      <c r="AM73" s="4">
        <v>8.1000000000000003E-2</v>
      </c>
      <c r="AN73" s="4">
        <v>0.7</v>
      </c>
      <c r="AO73" s="4">
        <f t="shared" si="13"/>
        <v>0.65100000000000002</v>
      </c>
      <c r="AP73" s="4">
        <f t="shared" si="14"/>
        <v>0.24299999999999999</v>
      </c>
      <c r="AQ73" s="4">
        <f t="shared" si="15"/>
        <v>2.0999999999999996</v>
      </c>
      <c r="AR73" s="4"/>
      <c r="AS73" s="4"/>
      <c r="AT73" s="4"/>
      <c r="AU73" s="2" t="s">
        <v>170</v>
      </c>
      <c r="AV73" s="5" t="s">
        <v>149</v>
      </c>
      <c r="AW73" s="2">
        <v>13</v>
      </c>
      <c r="AX73" s="10">
        <v>83</v>
      </c>
      <c r="AY73" s="10">
        <v>86</v>
      </c>
      <c r="AZ73" s="2">
        <v>3</v>
      </c>
      <c r="BA73" s="2">
        <v>412620</v>
      </c>
      <c r="BB73" s="2">
        <v>6912609</v>
      </c>
      <c r="BC73" s="2" t="s">
        <v>21</v>
      </c>
      <c r="BD73" s="2" t="s">
        <v>22</v>
      </c>
      <c r="BE73" s="2" t="s">
        <v>171</v>
      </c>
      <c r="BF73" s="2" t="s">
        <v>64</v>
      </c>
      <c r="BG73" s="70" t="s">
        <v>396</v>
      </c>
      <c r="BH73" s="70" t="s">
        <v>399</v>
      </c>
    </row>
    <row r="74" spans="1:62" x14ac:dyDescent="0.25">
      <c r="A74" s="87" t="s">
        <v>172</v>
      </c>
      <c r="B74" s="4">
        <v>8.5999999999999993E-2</v>
      </c>
      <c r="C74" s="4">
        <v>1.7</v>
      </c>
      <c r="D74" s="4">
        <v>7.26</v>
      </c>
      <c r="E74" s="4" t="s">
        <v>374</v>
      </c>
      <c r="F74" s="4">
        <v>1680</v>
      </c>
      <c r="G74" s="4">
        <v>1.1000000000000001</v>
      </c>
      <c r="H74" s="4" t="s">
        <v>377</v>
      </c>
      <c r="I74" s="4">
        <v>1.69</v>
      </c>
      <c r="J74" s="4">
        <v>0.25</v>
      </c>
      <c r="K74" s="4">
        <v>5</v>
      </c>
      <c r="L74" s="4">
        <v>11</v>
      </c>
      <c r="M74" s="4">
        <v>1415</v>
      </c>
      <c r="N74" s="4">
        <v>2.65</v>
      </c>
      <c r="O74" s="4">
        <v>20</v>
      </c>
      <c r="P74" s="4">
        <v>3.46</v>
      </c>
      <c r="Q74" s="4">
        <v>10</v>
      </c>
      <c r="R74" s="4">
        <v>0.69</v>
      </c>
      <c r="S74" s="4">
        <v>381</v>
      </c>
      <c r="T74" s="4">
        <v>17</v>
      </c>
      <c r="U74" s="4">
        <v>2.36</v>
      </c>
      <c r="V74" s="4">
        <v>3</v>
      </c>
      <c r="W74" s="4">
        <v>790</v>
      </c>
      <c r="X74" s="4">
        <v>9</v>
      </c>
      <c r="Y74" s="4">
        <v>0.01</v>
      </c>
      <c r="Z74" s="4" t="s">
        <v>374</v>
      </c>
      <c r="AA74" s="4">
        <v>6</v>
      </c>
      <c r="AB74" s="4">
        <v>298</v>
      </c>
      <c r="AC74" s="4" t="s">
        <v>375</v>
      </c>
      <c r="AD74" s="4">
        <v>0.22</v>
      </c>
      <c r="AE74" s="4" t="s">
        <v>376</v>
      </c>
      <c r="AF74" s="4" t="s">
        <v>376</v>
      </c>
      <c r="AG74" s="4">
        <v>71</v>
      </c>
      <c r="AH74" s="4" t="s">
        <v>376</v>
      </c>
      <c r="AI74" s="4">
        <v>49</v>
      </c>
      <c r="AJ74" s="4"/>
      <c r="AK74" s="4">
        <v>0.122</v>
      </c>
      <c r="AL74" s="4">
        <v>0.14199999999999999</v>
      </c>
      <c r="AM74" s="4">
        <v>8.5999999999999993E-2</v>
      </c>
      <c r="AN74" s="4">
        <v>1.7</v>
      </c>
      <c r="AO74" s="4">
        <f t="shared" si="13"/>
        <v>0.42599999999999993</v>
      </c>
      <c r="AP74" s="4">
        <f t="shared" si="14"/>
        <v>0.25800000000000001</v>
      </c>
      <c r="AQ74" s="4">
        <f t="shared" si="15"/>
        <v>5.0999999999999996</v>
      </c>
      <c r="AR74" s="4"/>
      <c r="AS74" s="4"/>
      <c r="AT74" s="4"/>
      <c r="AU74" s="2" t="s">
        <v>172</v>
      </c>
      <c r="AV74" s="5" t="s">
        <v>149</v>
      </c>
      <c r="AW74" s="2">
        <v>13</v>
      </c>
      <c r="AX74" s="10">
        <v>86</v>
      </c>
      <c r="AY74" s="10">
        <v>89</v>
      </c>
      <c r="AZ74" s="2">
        <v>3</v>
      </c>
      <c r="BA74" s="2">
        <v>412617</v>
      </c>
      <c r="BB74" s="2">
        <v>6912608</v>
      </c>
      <c r="BC74" s="2" t="s">
        <v>21</v>
      </c>
      <c r="BD74" s="2" t="s">
        <v>22</v>
      </c>
      <c r="BE74" s="2" t="s">
        <v>173</v>
      </c>
      <c r="BF74" s="2" t="s">
        <v>64</v>
      </c>
      <c r="BG74" s="70" t="s">
        <v>396</v>
      </c>
      <c r="BH74" s="70" t="s">
        <v>406</v>
      </c>
    </row>
    <row r="75" spans="1:62" x14ac:dyDescent="0.25">
      <c r="A75" s="87" t="s">
        <v>174</v>
      </c>
      <c r="B75" s="4">
        <v>0.66</v>
      </c>
      <c r="C75" s="4">
        <v>6.3</v>
      </c>
      <c r="D75" s="4">
        <v>7.96</v>
      </c>
      <c r="E75" s="4">
        <v>5</v>
      </c>
      <c r="F75" s="4">
        <v>1570</v>
      </c>
      <c r="G75" s="4">
        <v>1.3</v>
      </c>
      <c r="H75" s="4">
        <v>7</v>
      </c>
      <c r="I75" s="4">
        <v>1.22</v>
      </c>
      <c r="J75" s="4">
        <v>0.25</v>
      </c>
      <c r="K75" s="4">
        <v>8</v>
      </c>
      <c r="L75" s="4">
        <v>14</v>
      </c>
      <c r="M75" s="4">
        <v>4880</v>
      </c>
      <c r="N75" s="4">
        <v>4.51</v>
      </c>
      <c r="O75" s="4">
        <v>20</v>
      </c>
      <c r="P75" s="4">
        <v>3.4</v>
      </c>
      <c r="Q75" s="4">
        <v>20</v>
      </c>
      <c r="R75" s="4">
        <v>0.81</v>
      </c>
      <c r="S75" s="4">
        <v>411</v>
      </c>
      <c r="T75" s="4">
        <v>12</v>
      </c>
      <c r="U75" s="4">
        <v>3.03</v>
      </c>
      <c r="V75" s="4">
        <v>5</v>
      </c>
      <c r="W75" s="4">
        <v>940</v>
      </c>
      <c r="X75" s="4">
        <v>12</v>
      </c>
      <c r="Y75" s="4">
        <v>0.01</v>
      </c>
      <c r="Z75" s="4" t="s">
        <v>374</v>
      </c>
      <c r="AA75" s="4">
        <v>7</v>
      </c>
      <c r="AB75" s="4">
        <v>466</v>
      </c>
      <c r="AC75" s="4" t="s">
        <v>375</v>
      </c>
      <c r="AD75" s="4">
        <v>0.21</v>
      </c>
      <c r="AE75" s="4" t="s">
        <v>376</v>
      </c>
      <c r="AF75" s="4" t="s">
        <v>376</v>
      </c>
      <c r="AG75" s="4">
        <v>105</v>
      </c>
      <c r="AH75" s="4">
        <v>30</v>
      </c>
      <c r="AI75" s="4">
        <v>45</v>
      </c>
      <c r="AJ75" s="4"/>
      <c r="AK75" s="4">
        <v>0.45700000000000002</v>
      </c>
      <c r="AL75" s="4">
        <v>0.49099999999999999</v>
      </c>
      <c r="AM75" s="4">
        <v>0.66</v>
      </c>
      <c r="AN75" s="4">
        <v>6.3</v>
      </c>
      <c r="AO75" s="4">
        <f t="shared" si="13"/>
        <v>1.4729999999999999</v>
      </c>
      <c r="AP75" s="4">
        <f t="shared" si="14"/>
        <v>1.98</v>
      </c>
      <c r="AQ75" s="4">
        <f t="shared" si="15"/>
        <v>18.899999999999999</v>
      </c>
      <c r="AR75" s="4"/>
      <c r="AS75" s="4">
        <f>SUM(AZ64:AZ76)</f>
        <v>39</v>
      </c>
      <c r="AT75" s="4"/>
      <c r="AU75" s="2" t="s">
        <v>174</v>
      </c>
      <c r="AV75" s="5" t="s">
        <v>149</v>
      </c>
      <c r="AW75" s="2">
        <v>13</v>
      </c>
      <c r="AX75" s="10">
        <v>89</v>
      </c>
      <c r="AY75" s="10">
        <v>91</v>
      </c>
      <c r="AZ75" s="2">
        <v>3</v>
      </c>
      <c r="BA75" s="2">
        <v>412615</v>
      </c>
      <c r="BB75" s="2">
        <v>6912609</v>
      </c>
      <c r="BC75" s="2" t="s">
        <v>21</v>
      </c>
      <c r="BD75" s="2" t="s">
        <v>22</v>
      </c>
      <c r="BE75" s="2" t="s">
        <v>175</v>
      </c>
      <c r="BF75" s="2" t="s">
        <v>64</v>
      </c>
      <c r="BG75" s="70" t="s">
        <v>396</v>
      </c>
    </row>
    <row r="76" spans="1:62" ht="15.75" thickBot="1" x14ac:dyDescent="0.3">
      <c r="A76" s="87" t="s">
        <v>176</v>
      </c>
      <c r="B76" s="4">
        <v>0.22700000000000001</v>
      </c>
      <c r="C76" s="4">
        <v>1.7</v>
      </c>
      <c r="D76" s="4">
        <v>8.24</v>
      </c>
      <c r="E76" s="4" t="s">
        <v>374</v>
      </c>
      <c r="F76" s="4">
        <v>1650</v>
      </c>
      <c r="G76" s="4">
        <v>1.5</v>
      </c>
      <c r="H76" s="4">
        <v>2</v>
      </c>
      <c r="I76" s="4">
        <v>1.4</v>
      </c>
      <c r="J76" s="4">
        <v>0.25</v>
      </c>
      <c r="K76" s="4">
        <v>4</v>
      </c>
      <c r="L76" s="4">
        <v>13</v>
      </c>
      <c r="M76" s="4">
        <v>2710</v>
      </c>
      <c r="N76" s="4">
        <v>1.99</v>
      </c>
      <c r="O76" s="4">
        <v>20</v>
      </c>
      <c r="P76" s="4">
        <v>3.17</v>
      </c>
      <c r="Q76" s="4">
        <v>20</v>
      </c>
      <c r="R76" s="4">
        <v>0.93</v>
      </c>
      <c r="S76" s="4">
        <v>416</v>
      </c>
      <c r="T76" s="4">
        <v>8</v>
      </c>
      <c r="U76" s="4">
        <v>3.32</v>
      </c>
      <c r="V76" s="4">
        <v>5</v>
      </c>
      <c r="W76" s="4">
        <v>1040</v>
      </c>
      <c r="X76" s="4">
        <v>11</v>
      </c>
      <c r="Y76" s="4">
        <v>0.02</v>
      </c>
      <c r="Z76" s="4" t="s">
        <v>374</v>
      </c>
      <c r="AA76" s="4">
        <v>7</v>
      </c>
      <c r="AB76" s="4">
        <v>619</v>
      </c>
      <c r="AC76" s="4" t="s">
        <v>375</v>
      </c>
      <c r="AD76" s="4">
        <v>0.25</v>
      </c>
      <c r="AE76" s="4" t="s">
        <v>376</v>
      </c>
      <c r="AF76" s="4" t="s">
        <v>376</v>
      </c>
      <c r="AG76" s="4">
        <v>71</v>
      </c>
      <c r="AH76" s="4">
        <v>30</v>
      </c>
      <c r="AI76" s="4">
        <v>37</v>
      </c>
      <c r="AJ76" s="4"/>
      <c r="AK76" s="4">
        <v>0.23699999999999999</v>
      </c>
      <c r="AL76" s="4">
        <v>0.26700000000000002</v>
      </c>
      <c r="AM76" s="4">
        <v>0.22700000000000001</v>
      </c>
      <c r="AN76" s="4">
        <v>1.7</v>
      </c>
      <c r="AO76" s="4">
        <f t="shared" si="13"/>
        <v>0.80100000000000005</v>
      </c>
      <c r="AP76" s="4">
        <f t="shared" si="14"/>
        <v>0.68100000000000005</v>
      </c>
      <c r="AQ76" s="4">
        <f t="shared" si="15"/>
        <v>5.0999999999999996</v>
      </c>
      <c r="AR76" s="82">
        <f>SUM(AO64:AO76)/$AS$75</f>
        <v>0.288923076923077</v>
      </c>
      <c r="AS76" s="82">
        <f t="shared" ref="AS76:AT76" si="16">SUM(AP64:AP76)/$AS$75</f>
        <v>0.1763076923076923</v>
      </c>
      <c r="AT76" s="83">
        <f t="shared" si="16"/>
        <v>1.6230769230769231</v>
      </c>
      <c r="AU76" s="2" t="s">
        <v>176</v>
      </c>
      <c r="AV76" s="5" t="s">
        <v>149</v>
      </c>
      <c r="AW76" s="2">
        <v>13</v>
      </c>
      <c r="AX76" s="10">
        <v>91</v>
      </c>
      <c r="AY76" s="10">
        <v>94</v>
      </c>
      <c r="AZ76" s="2">
        <v>3</v>
      </c>
      <c r="BA76" s="2">
        <v>412613</v>
      </c>
      <c r="BB76" s="2">
        <v>6912608</v>
      </c>
      <c r="BC76" s="2" t="s">
        <v>21</v>
      </c>
      <c r="BD76" s="2" t="s">
        <v>22</v>
      </c>
      <c r="BE76" s="2" t="s">
        <v>177</v>
      </c>
      <c r="BF76" s="2" t="s">
        <v>132</v>
      </c>
      <c r="BG76" s="70" t="s">
        <v>396</v>
      </c>
    </row>
    <row r="77" spans="1:62" s="71" customFormat="1" ht="30.75" thickBot="1" x14ac:dyDescent="0.3">
      <c r="A77" s="88" t="s">
        <v>178</v>
      </c>
      <c r="B77" s="18">
        <v>7.3999999999999996E-2</v>
      </c>
      <c r="C77" s="18">
        <v>0.6</v>
      </c>
      <c r="D77" s="18">
        <v>8.76</v>
      </c>
      <c r="E77" s="18" t="s">
        <v>374</v>
      </c>
      <c r="F77" s="18">
        <v>2050</v>
      </c>
      <c r="G77" s="18">
        <v>1.5</v>
      </c>
      <c r="H77" s="18" t="s">
        <v>377</v>
      </c>
      <c r="I77" s="18">
        <v>1.98</v>
      </c>
      <c r="J77" s="18">
        <v>0.25</v>
      </c>
      <c r="K77" s="18">
        <v>6</v>
      </c>
      <c r="L77" s="18">
        <v>10</v>
      </c>
      <c r="M77" s="18">
        <v>1005</v>
      </c>
      <c r="N77" s="18">
        <v>2.99</v>
      </c>
      <c r="O77" s="18">
        <v>20</v>
      </c>
      <c r="P77" s="18">
        <v>2.3199999999999998</v>
      </c>
      <c r="Q77" s="18">
        <v>20</v>
      </c>
      <c r="R77" s="18">
        <v>0.87</v>
      </c>
      <c r="S77" s="18">
        <v>630</v>
      </c>
      <c r="T77" s="18">
        <v>2</v>
      </c>
      <c r="U77" s="18">
        <v>3.6</v>
      </c>
      <c r="V77" s="18">
        <v>3</v>
      </c>
      <c r="W77" s="18">
        <v>940</v>
      </c>
      <c r="X77" s="18">
        <v>8</v>
      </c>
      <c r="Y77" s="18">
        <v>0.01</v>
      </c>
      <c r="Z77" s="18" t="s">
        <v>374</v>
      </c>
      <c r="AA77" s="18">
        <v>7</v>
      </c>
      <c r="AB77" s="18">
        <v>832</v>
      </c>
      <c r="AC77" s="18" t="s">
        <v>375</v>
      </c>
      <c r="AD77" s="18">
        <v>0.25</v>
      </c>
      <c r="AE77" s="18" t="s">
        <v>376</v>
      </c>
      <c r="AF77" s="18" t="s">
        <v>376</v>
      </c>
      <c r="AG77" s="18">
        <v>75</v>
      </c>
      <c r="AH77" s="18" t="s">
        <v>376</v>
      </c>
      <c r="AI77" s="18">
        <v>58</v>
      </c>
      <c r="AJ77" s="18"/>
      <c r="AK77" s="18">
        <v>8.5000000000000006E-2</v>
      </c>
      <c r="AL77" s="18">
        <v>0.104</v>
      </c>
      <c r="AM77" s="18">
        <v>7.3999999999999996E-2</v>
      </c>
      <c r="AN77" s="18">
        <v>0.6</v>
      </c>
      <c r="AO77" s="18">
        <f t="shared" si="13"/>
        <v>0.312</v>
      </c>
      <c r="AP77" s="18">
        <f t="shared" si="14"/>
        <v>0.22199999999999998</v>
      </c>
      <c r="AQ77" s="18">
        <f t="shared" si="15"/>
        <v>1.7999999999999998</v>
      </c>
      <c r="AR77" s="18"/>
      <c r="AS77" s="18"/>
      <c r="AT77" s="18"/>
      <c r="AU77" s="19" t="s">
        <v>178</v>
      </c>
      <c r="AV77" s="20" t="s">
        <v>149</v>
      </c>
      <c r="AW77" s="19">
        <v>13</v>
      </c>
      <c r="AX77" s="21">
        <v>94</v>
      </c>
      <c r="AY77" s="21">
        <v>97</v>
      </c>
      <c r="AZ77" s="19">
        <v>3</v>
      </c>
      <c r="BA77" s="19">
        <v>412609</v>
      </c>
      <c r="BB77" s="19">
        <v>6912606</v>
      </c>
      <c r="BC77" s="19" t="s">
        <v>21</v>
      </c>
      <c r="BD77" s="19" t="s">
        <v>22</v>
      </c>
      <c r="BE77" s="19" t="s">
        <v>179</v>
      </c>
      <c r="BF77" s="19" t="s">
        <v>64</v>
      </c>
      <c r="BG77" s="71" t="s">
        <v>396</v>
      </c>
      <c r="BH77" s="71" t="s">
        <v>399</v>
      </c>
    </row>
    <row r="78" spans="1:62" ht="30" x14ac:dyDescent="0.25">
      <c r="A78" s="92" t="s">
        <v>236</v>
      </c>
      <c r="B78" s="33">
        <v>2.1999999999999999E-2</v>
      </c>
      <c r="C78" s="33">
        <v>0.25</v>
      </c>
      <c r="D78" s="33">
        <v>7.5</v>
      </c>
      <c r="E78" s="33" t="s">
        <v>374</v>
      </c>
      <c r="F78" s="33">
        <v>1740</v>
      </c>
      <c r="G78" s="33">
        <v>1.4</v>
      </c>
      <c r="H78" s="33" t="s">
        <v>377</v>
      </c>
      <c r="I78" s="33">
        <v>2</v>
      </c>
      <c r="J78" s="33">
        <v>0.25</v>
      </c>
      <c r="K78" s="33">
        <v>7</v>
      </c>
      <c r="L78" s="33">
        <v>7</v>
      </c>
      <c r="M78" s="33">
        <v>528</v>
      </c>
      <c r="N78" s="33">
        <v>3.65</v>
      </c>
      <c r="O78" s="33">
        <v>20</v>
      </c>
      <c r="P78" s="33">
        <v>3.06</v>
      </c>
      <c r="Q78" s="33">
        <v>10</v>
      </c>
      <c r="R78" s="33">
        <v>0.83</v>
      </c>
      <c r="S78" s="33">
        <v>654</v>
      </c>
      <c r="T78" s="33">
        <v>1</v>
      </c>
      <c r="U78" s="33">
        <v>2.8</v>
      </c>
      <c r="V78" s="33">
        <v>2</v>
      </c>
      <c r="W78" s="33">
        <v>960</v>
      </c>
      <c r="X78" s="33">
        <v>5</v>
      </c>
      <c r="Y78" s="33" t="s">
        <v>378</v>
      </c>
      <c r="Z78" s="33" t="s">
        <v>374</v>
      </c>
      <c r="AA78" s="33">
        <v>8</v>
      </c>
      <c r="AB78" s="33">
        <v>618</v>
      </c>
      <c r="AC78" s="33" t="s">
        <v>375</v>
      </c>
      <c r="AD78" s="33">
        <v>0.28999999999999998</v>
      </c>
      <c r="AE78" s="33" t="s">
        <v>376</v>
      </c>
      <c r="AF78" s="33" t="s">
        <v>376</v>
      </c>
      <c r="AG78" s="33">
        <v>98</v>
      </c>
      <c r="AH78" s="33" t="s">
        <v>376</v>
      </c>
      <c r="AI78" s="33">
        <v>52</v>
      </c>
      <c r="AJ78" s="33"/>
      <c r="AK78" s="33">
        <v>4.9000000000000002E-2</v>
      </c>
      <c r="AL78" s="33">
        <v>5.5E-2</v>
      </c>
      <c r="AM78" s="33">
        <v>2.1999999999999999E-2</v>
      </c>
      <c r="AN78" s="33">
        <v>0.25</v>
      </c>
      <c r="AO78" s="13">
        <f t="shared" si="13"/>
        <v>0.16500000000000001</v>
      </c>
      <c r="AP78" s="13">
        <f t="shared" si="14"/>
        <v>6.6000000000000003E-2</v>
      </c>
      <c r="AQ78" s="13">
        <f t="shared" si="15"/>
        <v>0.75</v>
      </c>
      <c r="AR78" s="33"/>
      <c r="AS78" s="33"/>
      <c r="AT78" s="33"/>
      <c r="AU78" s="14" t="s">
        <v>236</v>
      </c>
      <c r="AV78" s="17" t="s">
        <v>149</v>
      </c>
      <c r="AW78" s="14">
        <v>13</v>
      </c>
      <c r="AX78" s="15">
        <v>50</v>
      </c>
      <c r="AY78" s="15">
        <v>47</v>
      </c>
      <c r="AZ78" s="14">
        <v>3</v>
      </c>
      <c r="BA78" s="14">
        <v>412652</v>
      </c>
      <c r="BB78" s="14">
        <v>6912614</v>
      </c>
      <c r="BC78" s="14" t="s">
        <v>21</v>
      </c>
      <c r="BD78" s="14" t="s">
        <v>22</v>
      </c>
      <c r="BE78" s="14" t="s">
        <v>237</v>
      </c>
      <c r="BF78" s="14" t="s">
        <v>64</v>
      </c>
      <c r="BG78" s="70" t="s">
        <v>396</v>
      </c>
      <c r="BH78" s="70" t="s">
        <v>399</v>
      </c>
    </row>
    <row r="79" spans="1:62" x14ac:dyDescent="0.25">
      <c r="A79" s="93" t="s">
        <v>238</v>
      </c>
      <c r="B79" s="6">
        <v>2.5000000000000001E-3</v>
      </c>
      <c r="C79" s="6">
        <v>0.25</v>
      </c>
      <c r="D79" s="6">
        <v>7.83</v>
      </c>
      <c r="E79" s="6" t="s">
        <v>374</v>
      </c>
      <c r="F79" s="6">
        <v>1730</v>
      </c>
      <c r="G79" s="6">
        <v>1.8</v>
      </c>
      <c r="H79" s="6">
        <v>5</v>
      </c>
      <c r="I79" s="6">
        <v>2.13</v>
      </c>
      <c r="J79" s="6">
        <v>0.25</v>
      </c>
      <c r="K79" s="6">
        <v>8</v>
      </c>
      <c r="L79" s="6">
        <v>5</v>
      </c>
      <c r="M79" s="6">
        <v>70</v>
      </c>
      <c r="N79" s="6">
        <v>2.93</v>
      </c>
      <c r="O79" s="6">
        <v>20</v>
      </c>
      <c r="P79" s="6">
        <v>3.12</v>
      </c>
      <c r="Q79" s="6">
        <v>10</v>
      </c>
      <c r="R79" s="6">
        <v>0.9</v>
      </c>
      <c r="S79" s="6">
        <v>596</v>
      </c>
      <c r="T79" s="6">
        <v>1</v>
      </c>
      <c r="U79" s="6">
        <v>3.11</v>
      </c>
      <c r="V79" s="6" t="s">
        <v>380</v>
      </c>
      <c r="W79" s="6">
        <v>1070</v>
      </c>
      <c r="X79" s="6">
        <v>7</v>
      </c>
      <c r="Y79" s="6" t="s">
        <v>378</v>
      </c>
      <c r="Z79" s="6" t="s">
        <v>374</v>
      </c>
      <c r="AA79" s="6">
        <v>7</v>
      </c>
      <c r="AB79" s="6">
        <v>733</v>
      </c>
      <c r="AC79" s="6" t="s">
        <v>375</v>
      </c>
      <c r="AD79" s="6">
        <v>0.24</v>
      </c>
      <c r="AE79" s="6" t="s">
        <v>376</v>
      </c>
      <c r="AF79" s="6" t="s">
        <v>376</v>
      </c>
      <c r="AG79" s="6">
        <v>84</v>
      </c>
      <c r="AH79" s="6" t="s">
        <v>376</v>
      </c>
      <c r="AI79" s="6">
        <v>37</v>
      </c>
      <c r="AJ79" s="6"/>
      <c r="AK79" s="6">
        <v>5.0000000000000001E-3</v>
      </c>
      <c r="AL79" s="6">
        <v>4.0000000000000001E-3</v>
      </c>
      <c r="AM79" s="6">
        <v>2.5000000000000001E-3</v>
      </c>
      <c r="AN79" s="6">
        <v>0.25</v>
      </c>
      <c r="AO79" s="4">
        <f t="shared" si="13"/>
        <v>1.2E-2</v>
      </c>
      <c r="AP79" s="4">
        <f t="shared" si="14"/>
        <v>7.4999999999999997E-3</v>
      </c>
      <c r="AQ79" s="4">
        <f t="shared" si="15"/>
        <v>0.75</v>
      </c>
      <c r="AR79" s="6"/>
      <c r="AS79" s="6"/>
      <c r="AT79" s="6"/>
      <c r="AU79" s="2" t="s">
        <v>238</v>
      </c>
      <c r="AV79" s="5" t="s">
        <v>149</v>
      </c>
      <c r="AW79" s="14">
        <v>13</v>
      </c>
      <c r="AX79" s="10">
        <v>47</v>
      </c>
      <c r="AY79" s="10">
        <v>44</v>
      </c>
      <c r="AZ79" s="2">
        <v>3</v>
      </c>
      <c r="BA79" s="2">
        <v>412653</v>
      </c>
      <c r="BB79" s="2">
        <v>6912616</v>
      </c>
      <c r="BC79" s="2" t="s">
        <v>21</v>
      </c>
      <c r="BD79" s="2" t="s">
        <v>22</v>
      </c>
      <c r="BE79" s="2" t="s">
        <v>239</v>
      </c>
      <c r="BF79" s="2" t="s">
        <v>98</v>
      </c>
      <c r="BG79" s="70" t="s">
        <v>396</v>
      </c>
      <c r="BJ79" s="70" t="s">
        <v>398</v>
      </c>
    </row>
    <row r="80" spans="1:62" ht="30" x14ac:dyDescent="0.25">
      <c r="A80" s="93" t="s">
        <v>240</v>
      </c>
      <c r="B80" s="6">
        <v>0.04</v>
      </c>
      <c r="C80" s="6">
        <v>0.25</v>
      </c>
      <c r="D80" s="6">
        <v>6.95</v>
      </c>
      <c r="E80" s="6" t="s">
        <v>374</v>
      </c>
      <c r="F80" s="6">
        <v>710</v>
      </c>
      <c r="G80" s="6">
        <v>2.7</v>
      </c>
      <c r="H80" s="6">
        <v>4</v>
      </c>
      <c r="I80" s="6">
        <v>2.98</v>
      </c>
      <c r="J80" s="6">
        <v>0.25</v>
      </c>
      <c r="K80" s="6">
        <v>11</v>
      </c>
      <c r="L80" s="6">
        <v>44</v>
      </c>
      <c r="M80" s="6">
        <v>808</v>
      </c>
      <c r="N80" s="6">
        <v>4.9800000000000004</v>
      </c>
      <c r="O80" s="6">
        <v>20</v>
      </c>
      <c r="P80" s="6">
        <v>2.13</v>
      </c>
      <c r="Q80" s="6">
        <v>10</v>
      </c>
      <c r="R80" s="6">
        <v>1.81</v>
      </c>
      <c r="S80" s="6">
        <v>840</v>
      </c>
      <c r="T80" s="6">
        <v>4</v>
      </c>
      <c r="U80" s="6">
        <v>2.89</v>
      </c>
      <c r="V80" s="6">
        <v>10</v>
      </c>
      <c r="W80" s="6">
        <v>1050</v>
      </c>
      <c r="X80" s="6">
        <v>5</v>
      </c>
      <c r="Y80" s="6" t="s">
        <v>378</v>
      </c>
      <c r="Z80" s="6" t="s">
        <v>374</v>
      </c>
      <c r="AA80" s="6">
        <v>14</v>
      </c>
      <c r="AB80" s="6">
        <v>500</v>
      </c>
      <c r="AC80" s="6" t="s">
        <v>375</v>
      </c>
      <c r="AD80" s="6">
        <v>0.32</v>
      </c>
      <c r="AE80" s="6" t="s">
        <v>376</v>
      </c>
      <c r="AF80" s="6">
        <v>10</v>
      </c>
      <c r="AG80" s="6">
        <v>186</v>
      </c>
      <c r="AH80" s="6" t="s">
        <v>376</v>
      </c>
      <c r="AI80" s="6">
        <v>55</v>
      </c>
      <c r="AJ80" s="6"/>
      <c r="AK80" s="6">
        <v>7.0000000000000007E-2</v>
      </c>
      <c r="AL80" s="6">
        <v>8.5999999999999993E-2</v>
      </c>
      <c r="AM80" s="6">
        <v>0.04</v>
      </c>
      <c r="AN80" s="6">
        <v>0.25</v>
      </c>
      <c r="AO80" s="4">
        <f t="shared" si="13"/>
        <v>0.25800000000000001</v>
      </c>
      <c r="AP80" s="4">
        <f t="shared" si="14"/>
        <v>0.12</v>
      </c>
      <c r="AQ80" s="4">
        <f t="shared" si="15"/>
        <v>0.75</v>
      </c>
      <c r="AR80" s="6"/>
      <c r="AS80" s="6"/>
      <c r="AT80" s="6"/>
      <c r="AU80" s="2" t="s">
        <v>240</v>
      </c>
      <c r="AV80" s="5" t="s">
        <v>149</v>
      </c>
      <c r="AW80" s="14">
        <v>13</v>
      </c>
      <c r="AX80" s="10">
        <v>44</v>
      </c>
      <c r="AY80" s="10">
        <v>41</v>
      </c>
      <c r="AZ80" s="2">
        <v>3</v>
      </c>
      <c r="BA80" s="2">
        <v>412657</v>
      </c>
      <c r="BB80" s="2">
        <v>6912618</v>
      </c>
      <c r="BC80" s="2" t="s">
        <v>21</v>
      </c>
      <c r="BD80" s="2" t="s">
        <v>22</v>
      </c>
      <c r="BE80" s="2" t="s">
        <v>241</v>
      </c>
      <c r="BF80" s="2" t="s">
        <v>64</v>
      </c>
      <c r="BG80" s="70" t="s">
        <v>398</v>
      </c>
      <c r="BJ80" s="70" t="s">
        <v>396</v>
      </c>
    </row>
    <row r="81" spans="1:62" x14ac:dyDescent="0.25">
      <c r="A81" s="93" t="s">
        <v>242</v>
      </c>
      <c r="B81" s="6">
        <v>2.5000000000000001E-3</v>
      </c>
      <c r="C81" s="6">
        <v>0.25</v>
      </c>
      <c r="D81" s="6">
        <v>7.25</v>
      </c>
      <c r="E81" s="6" t="s">
        <v>374</v>
      </c>
      <c r="F81" s="6">
        <v>1330</v>
      </c>
      <c r="G81" s="6">
        <v>1.5</v>
      </c>
      <c r="H81" s="6" t="s">
        <v>377</v>
      </c>
      <c r="I81" s="6">
        <v>1.89</v>
      </c>
      <c r="J81" s="6">
        <v>0.25</v>
      </c>
      <c r="K81" s="6">
        <v>5</v>
      </c>
      <c r="L81" s="6">
        <v>5</v>
      </c>
      <c r="M81" s="6">
        <v>59</v>
      </c>
      <c r="N81" s="6">
        <v>2.5499999999999998</v>
      </c>
      <c r="O81" s="6">
        <v>20</v>
      </c>
      <c r="P81" s="6">
        <v>3.13</v>
      </c>
      <c r="Q81" s="6">
        <v>10</v>
      </c>
      <c r="R81" s="6">
        <v>0.65</v>
      </c>
      <c r="S81" s="6">
        <v>457</v>
      </c>
      <c r="T81" s="6">
        <v>1</v>
      </c>
      <c r="U81" s="6">
        <v>2.89</v>
      </c>
      <c r="V81" s="6">
        <v>1</v>
      </c>
      <c r="W81" s="6">
        <v>1190</v>
      </c>
      <c r="X81" s="6">
        <v>4</v>
      </c>
      <c r="Y81" s="6" t="s">
        <v>378</v>
      </c>
      <c r="Z81" s="6" t="s">
        <v>374</v>
      </c>
      <c r="AA81" s="6">
        <v>5</v>
      </c>
      <c r="AB81" s="6">
        <v>645</v>
      </c>
      <c r="AC81" s="6" t="s">
        <v>375</v>
      </c>
      <c r="AD81" s="6">
        <v>0.2</v>
      </c>
      <c r="AE81" s="6" t="s">
        <v>376</v>
      </c>
      <c r="AF81" s="6" t="s">
        <v>376</v>
      </c>
      <c r="AG81" s="6">
        <v>72</v>
      </c>
      <c r="AH81" s="6" t="s">
        <v>376</v>
      </c>
      <c r="AI81" s="6">
        <v>28</v>
      </c>
      <c r="AJ81" s="6"/>
      <c r="AK81" s="6">
        <v>4.0000000000000001E-3</v>
      </c>
      <c r="AL81" s="6">
        <v>3.0000000000000001E-3</v>
      </c>
      <c r="AM81" s="6">
        <v>2.5000000000000001E-3</v>
      </c>
      <c r="AN81" s="6">
        <v>0.25</v>
      </c>
      <c r="AO81" s="4">
        <f t="shared" si="13"/>
        <v>9.0000000000000011E-3</v>
      </c>
      <c r="AP81" s="4">
        <f t="shared" si="14"/>
        <v>7.4999999999999997E-3</v>
      </c>
      <c r="AQ81" s="4">
        <f t="shared" si="15"/>
        <v>0.75</v>
      </c>
      <c r="AR81" s="6"/>
      <c r="AS81" s="6"/>
      <c r="AT81" s="6"/>
      <c r="AU81" s="2" t="s">
        <v>242</v>
      </c>
      <c r="AV81" s="5" t="s">
        <v>149</v>
      </c>
      <c r="AW81" s="14">
        <v>13</v>
      </c>
      <c r="AX81" s="10">
        <v>41</v>
      </c>
      <c r="AY81" s="10">
        <v>38</v>
      </c>
      <c r="AZ81" s="2">
        <v>3</v>
      </c>
      <c r="BA81" s="2">
        <v>412661</v>
      </c>
      <c r="BB81" s="2">
        <v>6912618</v>
      </c>
      <c r="BC81" s="2" t="s">
        <v>21</v>
      </c>
      <c r="BD81" s="2" t="s">
        <v>22</v>
      </c>
      <c r="BE81" s="2" t="s">
        <v>243</v>
      </c>
      <c r="BF81" s="2" t="s">
        <v>64</v>
      </c>
      <c r="BG81" s="70" t="s">
        <v>398</v>
      </c>
      <c r="BH81" s="70" t="s">
        <v>403</v>
      </c>
    </row>
    <row r="82" spans="1:62" ht="30" x14ac:dyDescent="0.25">
      <c r="A82" s="93" t="s">
        <v>244</v>
      </c>
      <c r="B82" s="6">
        <v>5.5E-2</v>
      </c>
      <c r="C82" s="6">
        <v>0.6</v>
      </c>
      <c r="D82" s="6">
        <v>8.2100000000000009</v>
      </c>
      <c r="E82" s="6" t="s">
        <v>374</v>
      </c>
      <c r="F82" s="6">
        <v>1500</v>
      </c>
      <c r="G82" s="6">
        <v>1.7</v>
      </c>
      <c r="H82" s="6">
        <v>7</v>
      </c>
      <c r="I82" s="6">
        <v>2.4</v>
      </c>
      <c r="J82" s="6">
        <v>0.25</v>
      </c>
      <c r="K82" s="6">
        <v>11</v>
      </c>
      <c r="L82" s="6">
        <v>34</v>
      </c>
      <c r="M82" s="6">
        <v>1300</v>
      </c>
      <c r="N82" s="6">
        <v>3.91</v>
      </c>
      <c r="O82" s="6">
        <v>20</v>
      </c>
      <c r="P82" s="6">
        <v>4.0999999999999996</v>
      </c>
      <c r="Q82" s="6">
        <v>10</v>
      </c>
      <c r="R82" s="6">
        <v>1.57</v>
      </c>
      <c r="S82" s="6">
        <v>584</v>
      </c>
      <c r="T82" s="6">
        <v>6</v>
      </c>
      <c r="U82" s="6">
        <v>2.74</v>
      </c>
      <c r="V82" s="6">
        <v>9</v>
      </c>
      <c r="W82" s="6">
        <v>880</v>
      </c>
      <c r="X82" s="6">
        <v>8</v>
      </c>
      <c r="Y82" s="6" t="s">
        <v>378</v>
      </c>
      <c r="Z82" s="6" t="s">
        <v>374</v>
      </c>
      <c r="AA82" s="6">
        <v>12</v>
      </c>
      <c r="AB82" s="6">
        <v>603</v>
      </c>
      <c r="AC82" s="6" t="s">
        <v>375</v>
      </c>
      <c r="AD82" s="6">
        <v>0.33</v>
      </c>
      <c r="AE82" s="6" t="s">
        <v>376</v>
      </c>
      <c r="AF82" s="6" t="s">
        <v>376</v>
      </c>
      <c r="AG82" s="6">
        <v>148</v>
      </c>
      <c r="AH82" s="6">
        <v>10</v>
      </c>
      <c r="AI82" s="6">
        <v>48</v>
      </c>
      <c r="AJ82" s="6"/>
      <c r="AK82" s="6">
        <v>0.11</v>
      </c>
      <c r="AL82" s="6">
        <v>0.13300000000000001</v>
      </c>
      <c r="AM82" s="6">
        <v>5.5E-2</v>
      </c>
      <c r="AN82" s="6">
        <v>0.6</v>
      </c>
      <c r="AO82" s="4">
        <f t="shared" si="13"/>
        <v>0.39900000000000002</v>
      </c>
      <c r="AP82" s="4">
        <f t="shared" si="14"/>
        <v>0.16500000000000001</v>
      </c>
      <c r="AQ82" s="4">
        <f t="shared" si="15"/>
        <v>1.7999999999999998</v>
      </c>
      <c r="AR82" s="6"/>
      <c r="AS82" s="6"/>
      <c r="AT82" s="6"/>
      <c r="AU82" s="2" t="s">
        <v>244</v>
      </c>
      <c r="AV82" s="5" t="s">
        <v>149</v>
      </c>
      <c r="AW82" s="14">
        <v>13</v>
      </c>
      <c r="AX82" s="10">
        <v>38</v>
      </c>
      <c r="AY82" s="10">
        <v>35</v>
      </c>
      <c r="AZ82" s="2">
        <v>3</v>
      </c>
      <c r="BA82" s="2">
        <v>412664</v>
      </c>
      <c r="BB82" s="2">
        <v>6912618</v>
      </c>
      <c r="BC82" s="2" t="s">
        <v>21</v>
      </c>
      <c r="BD82" s="2" t="s">
        <v>22</v>
      </c>
      <c r="BE82" s="2" t="s">
        <v>245</v>
      </c>
      <c r="BF82" s="2" t="s">
        <v>64</v>
      </c>
      <c r="BG82" s="70" t="s">
        <v>398</v>
      </c>
      <c r="BH82" s="70" t="s">
        <v>399</v>
      </c>
      <c r="BJ82" s="70" t="s">
        <v>396</v>
      </c>
    </row>
    <row r="83" spans="1:62" ht="30" x14ac:dyDescent="0.25">
      <c r="A83" s="93" t="s">
        <v>246</v>
      </c>
      <c r="B83" s="6">
        <v>0.22</v>
      </c>
      <c r="C83" s="6">
        <v>2.4</v>
      </c>
      <c r="D83" s="6">
        <v>8.7899999999999991</v>
      </c>
      <c r="E83" s="6" t="s">
        <v>374</v>
      </c>
      <c r="F83" s="6">
        <v>850</v>
      </c>
      <c r="G83" s="6">
        <v>1.6</v>
      </c>
      <c r="H83" s="6">
        <v>7</v>
      </c>
      <c r="I83" s="6">
        <v>2.0499999999999998</v>
      </c>
      <c r="J83" s="6">
        <v>0.25</v>
      </c>
      <c r="K83" s="6">
        <v>13</v>
      </c>
      <c r="L83" s="6">
        <v>22</v>
      </c>
      <c r="M83" s="6">
        <v>4950</v>
      </c>
      <c r="N83" s="6">
        <v>4.7</v>
      </c>
      <c r="O83" s="6">
        <v>20</v>
      </c>
      <c r="P83" s="6">
        <v>1.92</v>
      </c>
      <c r="Q83" s="6">
        <v>10</v>
      </c>
      <c r="R83" s="6">
        <v>1.58</v>
      </c>
      <c r="S83" s="6">
        <v>621</v>
      </c>
      <c r="T83" s="6">
        <v>9</v>
      </c>
      <c r="U83" s="6">
        <v>3.8</v>
      </c>
      <c r="V83" s="6">
        <v>7</v>
      </c>
      <c r="W83" s="6">
        <v>1250</v>
      </c>
      <c r="X83" s="6">
        <v>8</v>
      </c>
      <c r="Y83" s="6" t="s">
        <v>378</v>
      </c>
      <c r="Z83" s="6" t="s">
        <v>374</v>
      </c>
      <c r="AA83" s="6">
        <v>10</v>
      </c>
      <c r="AB83" s="6">
        <v>628</v>
      </c>
      <c r="AC83" s="6" t="s">
        <v>375</v>
      </c>
      <c r="AD83" s="6">
        <v>0.36</v>
      </c>
      <c r="AE83" s="6" t="s">
        <v>376</v>
      </c>
      <c r="AF83" s="6" t="s">
        <v>376</v>
      </c>
      <c r="AG83" s="6">
        <v>149</v>
      </c>
      <c r="AH83" s="6">
        <v>10</v>
      </c>
      <c r="AI83" s="6">
        <v>91</v>
      </c>
      <c r="AJ83" s="6"/>
      <c r="AK83" s="6">
        <v>0.47599999999999998</v>
      </c>
      <c r="AL83" s="6">
        <v>0.51900000000000002</v>
      </c>
      <c r="AM83" s="6">
        <v>0.22</v>
      </c>
      <c r="AN83" s="6">
        <v>2.4</v>
      </c>
      <c r="AO83" s="4">
        <f t="shared" si="13"/>
        <v>1.5569999999999999</v>
      </c>
      <c r="AP83" s="4">
        <f t="shared" si="14"/>
        <v>0.66</v>
      </c>
      <c r="AQ83" s="4">
        <f t="shared" si="15"/>
        <v>7.1999999999999993</v>
      </c>
      <c r="AR83" s="6"/>
      <c r="AS83" s="6">
        <f>SUM(AZ83:AZ86)</f>
        <v>12</v>
      </c>
      <c r="AT83" s="6"/>
      <c r="AU83" s="2" t="s">
        <v>246</v>
      </c>
      <c r="AV83" s="5" t="s">
        <v>149</v>
      </c>
      <c r="AW83" s="14">
        <v>13</v>
      </c>
      <c r="AX83" s="10">
        <v>35</v>
      </c>
      <c r="AY83" s="10">
        <v>32</v>
      </c>
      <c r="AZ83" s="2">
        <v>3</v>
      </c>
      <c r="BA83" s="2">
        <v>412667</v>
      </c>
      <c r="BB83" s="2">
        <v>6912619</v>
      </c>
      <c r="BC83" s="2" t="s">
        <v>21</v>
      </c>
      <c r="BD83" s="2" t="s">
        <v>22</v>
      </c>
      <c r="BE83" s="2" t="s">
        <v>247</v>
      </c>
      <c r="BF83" s="2" t="s">
        <v>64</v>
      </c>
      <c r="BG83" s="70" t="s">
        <v>396</v>
      </c>
    </row>
    <row r="84" spans="1:62" x14ac:dyDescent="0.25">
      <c r="A84" s="93" t="s">
        <v>248</v>
      </c>
      <c r="B84" s="6">
        <v>2.5000000000000001E-3</v>
      </c>
      <c r="C84" s="6">
        <v>0.25</v>
      </c>
      <c r="D84" s="6">
        <v>8.18</v>
      </c>
      <c r="E84" s="6" t="s">
        <v>374</v>
      </c>
      <c r="F84" s="6">
        <v>1790</v>
      </c>
      <c r="G84" s="6">
        <v>1.8</v>
      </c>
      <c r="H84" s="6">
        <v>5</v>
      </c>
      <c r="I84" s="6">
        <v>2.23</v>
      </c>
      <c r="J84" s="6">
        <v>0.25</v>
      </c>
      <c r="K84" s="6">
        <v>9</v>
      </c>
      <c r="L84" s="6">
        <v>5</v>
      </c>
      <c r="M84" s="6">
        <v>124</v>
      </c>
      <c r="N84" s="6">
        <v>3.61</v>
      </c>
      <c r="O84" s="6">
        <v>20</v>
      </c>
      <c r="P84" s="6">
        <v>2.54</v>
      </c>
      <c r="Q84" s="6">
        <v>20</v>
      </c>
      <c r="R84" s="6">
        <v>0.92</v>
      </c>
      <c r="S84" s="6">
        <v>493</v>
      </c>
      <c r="T84" s="6">
        <v>1</v>
      </c>
      <c r="U84" s="6">
        <v>3.23</v>
      </c>
      <c r="V84" s="6">
        <v>2</v>
      </c>
      <c r="W84" s="6">
        <v>1210</v>
      </c>
      <c r="X84" s="6">
        <v>6</v>
      </c>
      <c r="Y84" s="6" t="s">
        <v>378</v>
      </c>
      <c r="Z84" s="6" t="s">
        <v>374</v>
      </c>
      <c r="AA84" s="6">
        <v>7</v>
      </c>
      <c r="AB84" s="6">
        <v>738</v>
      </c>
      <c r="AC84" s="6" t="s">
        <v>375</v>
      </c>
      <c r="AD84" s="6">
        <v>0.27</v>
      </c>
      <c r="AE84" s="6" t="s">
        <v>376</v>
      </c>
      <c r="AF84" s="6" t="s">
        <v>376</v>
      </c>
      <c r="AG84" s="6">
        <v>100</v>
      </c>
      <c r="AH84" s="6" t="s">
        <v>376</v>
      </c>
      <c r="AI84" s="6">
        <v>52</v>
      </c>
      <c r="AJ84" s="6"/>
      <c r="AK84" s="6">
        <v>8.9999999999999993E-3</v>
      </c>
      <c r="AL84" s="6">
        <v>0.01</v>
      </c>
      <c r="AM84" s="6">
        <v>2.5000000000000001E-3</v>
      </c>
      <c r="AN84" s="6">
        <v>0.25</v>
      </c>
      <c r="AO84" s="4">
        <f t="shared" si="13"/>
        <v>0.03</v>
      </c>
      <c r="AP84" s="4">
        <f t="shared" si="14"/>
        <v>7.4999999999999997E-3</v>
      </c>
      <c r="AQ84" s="4">
        <f t="shared" si="15"/>
        <v>0.75</v>
      </c>
      <c r="AR84" s="6"/>
      <c r="AS84" s="6"/>
      <c r="AT84" s="6"/>
      <c r="AU84" s="2" t="s">
        <v>248</v>
      </c>
      <c r="AV84" s="5" t="s">
        <v>149</v>
      </c>
      <c r="AW84" s="14">
        <v>13</v>
      </c>
      <c r="AX84" s="10">
        <v>32</v>
      </c>
      <c r="AY84" s="10">
        <v>29</v>
      </c>
      <c r="AZ84" s="2">
        <v>3</v>
      </c>
      <c r="BA84" s="2">
        <v>412668</v>
      </c>
      <c r="BB84" s="2">
        <v>6912622</v>
      </c>
      <c r="BC84" s="2" t="s">
        <v>21</v>
      </c>
      <c r="BD84" s="2" t="s">
        <v>22</v>
      </c>
      <c r="BE84" s="2" t="s">
        <v>249</v>
      </c>
      <c r="BF84" s="2" t="s">
        <v>64</v>
      </c>
      <c r="BG84" s="70" t="s">
        <v>396</v>
      </c>
    </row>
    <row r="85" spans="1:62" ht="30" x14ac:dyDescent="0.25">
      <c r="A85" s="93" t="s">
        <v>250</v>
      </c>
      <c r="B85" s="6">
        <v>2.5000000000000001E-3</v>
      </c>
      <c r="C85" s="6">
        <v>0.25</v>
      </c>
      <c r="D85" s="6">
        <v>7.78</v>
      </c>
      <c r="E85" s="6" t="s">
        <v>374</v>
      </c>
      <c r="F85" s="6">
        <v>2140</v>
      </c>
      <c r="G85" s="6">
        <v>1.1000000000000001</v>
      </c>
      <c r="H85" s="6" t="s">
        <v>377</v>
      </c>
      <c r="I85" s="6">
        <v>1.82</v>
      </c>
      <c r="J85" s="6">
        <v>0.25</v>
      </c>
      <c r="K85" s="6">
        <v>4</v>
      </c>
      <c r="L85" s="6">
        <v>8</v>
      </c>
      <c r="M85" s="6">
        <v>85</v>
      </c>
      <c r="N85" s="6">
        <v>1.9</v>
      </c>
      <c r="O85" s="6">
        <v>20</v>
      </c>
      <c r="P85" s="6">
        <v>3.6</v>
      </c>
      <c r="Q85" s="6">
        <v>10</v>
      </c>
      <c r="R85" s="6">
        <v>0.4</v>
      </c>
      <c r="S85" s="6">
        <v>317</v>
      </c>
      <c r="T85" s="6" t="s">
        <v>380</v>
      </c>
      <c r="U85" s="6">
        <v>3.23</v>
      </c>
      <c r="V85" s="6">
        <v>2</v>
      </c>
      <c r="W85" s="6">
        <v>580</v>
      </c>
      <c r="X85" s="6">
        <v>12</v>
      </c>
      <c r="Y85" s="6" t="s">
        <v>378</v>
      </c>
      <c r="Z85" s="6" t="s">
        <v>374</v>
      </c>
      <c r="AA85" s="6">
        <v>4</v>
      </c>
      <c r="AB85" s="6">
        <v>572</v>
      </c>
      <c r="AC85" s="6" t="s">
        <v>375</v>
      </c>
      <c r="AD85" s="6">
        <v>0.15</v>
      </c>
      <c r="AE85" s="6" t="s">
        <v>376</v>
      </c>
      <c r="AF85" s="6" t="s">
        <v>376</v>
      </c>
      <c r="AG85" s="6">
        <v>57</v>
      </c>
      <c r="AH85" s="6" t="s">
        <v>376</v>
      </c>
      <c r="AI85" s="6">
        <v>30</v>
      </c>
      <c r="AJ85" s="6"/>
      <c r="AK85" s="6">
        <v>7.0000000000000001E-3</v>
      </c>
      <c r="AL85" s="6">
        <v>5.0000000000000001E-3</v>
      </c>
      <c r="AM85" s="6">
        <v>2.5000000000000001E-3</v>
      </c>
      <c r="AN85" s="6">
        <v>0.25</v>
      </c>
      <c r="AO85" s="4">
        <f t="shared" si="13"/>
        <v>1.4999999999999999E-2</v>
      </c>
      <c r="AP85" s="4">
        <f t="shared" si="14"/>
        <v>7.4999999999999997E-3</v>
      </c>
      <c r="AQ85" s="4">
        <f t="shared" si="15"/>
        <v>0.75</v>
      </c>
      <c r="AR85" s="6"/>
      <c r="AS85" s="6"/>
      <c r="AT85" s="6"/>
      <c r="AU85" s="2" t="s">
        <v>250</v>
      </c>
      <c r="AV85" s="5" t="s">
        <v>149</v>
      </c>
      <c r="AW85" s="14">
        <v>13</v>
      </c>
      <c r="AX85" s="10">
        <v>29</v>
      </c>
      <c r="AY85" s="10">
        <v>26</v>
      </c>
      <c r="AZ85" s="2">
        <v>3</v>
      </c>
      <c r="BA85" s="2">
        <v>412673</v>
      </c>
      <c r="BB85" s="2">
        <v>6912622</v>
      </c>
      <c r="BC85" s="2" t="s">
        <v>21</v>
      </c>
      <c r="BD85" s="2" t="s">
        <v>22</v>
      </c>
      <c r="BE85" s="2" t="s">
        <v>251</v>
      </c>
      <c r="BF85" s="2" t="s">
        <v>64</v>
      </c>
      <c r="BG85" s="70" t="s">
        <v>396</v>
      </c>
    </row>
    <row r="86" spans="1:62" ht="30.75" thickBot="1" x14ac:dyDescent="0.3">
      <c r="A86" s="93" t="s">
        <v>252</v>
      </c>
      <c r="B86" s="6">
        <v>7.0000000000000007E-2</v>
      </c>
      <c r="C86" s="6">
        <v>1.2</v>
      </c>
      <c r="D86" s="6">
        <v>7.89</v>
      </c>
      <c r="E86" s="6" t="s">
        <v>374</v>
      </c>
      <c r="F86" s="6">
        <v>1690</v>
      </c>
      <c r="G86" s="6">
        <v>1.3</v>
      </c>
      <c r="H86" s="6">
        <v>5</v>
      </c>
      <c r="I86" s="6">
        <v>2.44</v>
      </c>
      <c r="J86" s="6">
        <v>0.25</v>
      </c>
      <c r="K86" s="6">
        <v>9</v>
      </c>
      <c r="L86" s="6">
        <v>35</v>
      </c>
      <c r="M86" s="6">
        <v>2090</v>
      </c>
      <c r="N86" s="6">
        <v>4.29</v>
      </c>
      <c r="O86" s="6">
        <v>20</v>
      </c>
      <c r="P86" s="6">
        <v>4.04</v>
      </c>
      <c r="Q86" s="6">
        <v>10</v>
      </c>
      <c r="R86" s="6">
        <v>1.1200000000000001</v>
      </c>
      <c r="S86" s="6">
        <v>561</v>
      </c>
      <c r="T86" s="6">
        <v>15</v>
      </c>
      <c r="U86" s="6">
        <v>2.54</v>
      </c>
      <c r="V86" s="6">
        <v>8</v>
      </c>
      <c r="W86" s="6">
        <v>1030</v>
      </c>
      <c r="X86" s="6">
        <v>7</v>
      </c>
      <c r="Y86" s="6" t="s">
        <v>378</v>
      </c>
      <c r="Z86" s="6" t="s">
        <v>374</v>
      </c>
      <c r="AA86" s="6">
        <v>12</v>
      </c>
      <c r="AB86" s="6">
        <v>446</v>
      </c>
      <c r="AC86" s="6" t="s">
        <v>375</v>
      </c>
      <c r="AD86" s="6">
        <v>0.33</v>
      </c>
      <c r="AE86" s="6" t="s">
        <v>376</v>
      </c>
      <c r="AF86" s="6">
        <v>10</v>
      </c>
      <c r="AG86" s="6">
        <v>160</v>
      </c>
      <c r="AH86" s="6">
        <v>40</v>
      </c>
      <c r="AI86" s="6">
        <v>50</v>
      </c>
      <c r="AJ86" s="6"/>
      <c r="AK86" s="6">
        <v>0.188</v>
      </c>
      <c r="AL86" s="6">
        <v>0.218</v>
      </c>
      <c r="AM86" s="6">
        <v>7.0000000000000007E-2</v>
      </c>
      <c r="AN86" s="6">
        <v>1.2</v>
      </c>
      <c r="AO86" s="4">
        <f t="shared" si="13"/>
        <v>0.65400000000000003</v>
      </c>
      <c r="AP86" s="4">
        <f t="shared" si="14"/>
        <v>0.21000000000000002</v>
      </c>
      <c r="AQ86" s="4">
        <f t="shared" si="15"/>
        <v>3.5999999999999996</v>
      </c>
      <c r="AR86" s="82">
        <f>SUM(AO83:AO86)/$AS$83</f>
        <v>0.18799999999999997</v>
      </c>
      <c r="AS86" s="82">
        <f t="shared" ref="AS86:AT86" si="17">SUM(AP83:AP86)/$AS$83</f>
        <v>7.3749999999999996E-2</v>
      </c>
      <c r="AT86" s="83">
        <f t="shared" si="17"/>
        <v>1.0249999999999999</v>
      </c>
      <c r="AU86" s="2" t="s">
        <v>252</v>
      </c>
      <c r="AV86" s="5" t="s">
        <v>149</v>
      </c>
      <c r="AW86" s="14">
        <v>13</v>
      </c>
      <c r="AX86" s="10">
        <v>26</v>
      </c>
      <c r="AY86" s="10">
        <v>23</v>
      </c>
      <c r="AZ86" s="2">
        <v>3</v>
      </c>
      <c r="BA86" s="2">
        <v>412675</v>
      </c>
      <c r="BB86" s="2">
        <v>6912624</v>
      </c>
      <c r="BC86" s="2" t="s">
        <v>21</v>
      </c>
      <c r="BD86" s="2" t="s">
        <v>22</v>
      </c>
      <c r="BE86" s="2" t="s">
        <v>253</v>
      </c>
      <c r="BF86" s="2" t="s">
        <v>132</v>
      </c>
      <c r="BG86" s="70" t="s">
        <v>396</v>
      </c>
      <c r="BJ86" s="70" t="s">
        <v>398</v>
      </c>
    </row>
    <row r="87" spans="1:62" s="71" customFormat="1" ht="30.75" thickBot="1" x14ac:dyDescent="0.3">
      <c r="A87" s="94" t="s">
        <v>254</v>
      </c>
      <c r="B87" s="34">
        <v>2.5999999999999999E-2</v>
      </c>
      <c r="C87" s="34">
        <v>0.25</v>
      </c>
      <c r="D87" s="34">
        <v>8.14</v>
      </c>
      <c r="E87" s="34" t="s">
        <v>374</v>
      </c>
      <c r="F87" s="34">
        <v>1130</v>
      </c>
      <c r="G87" s="34">
        <v>1.5</v>
      </c>
      <c r="H87" s="34">
        <v>2</v>
      </c>
      <c r="I87" s="34">
        <v>3.3</v>
      </c>
      <c r="J87" s="34">
        <v>0.25</v>
      </c>
      <c r="K87" s="34">
        <v>9</v>
      </c>
      <c r="L87" s="34">
        <v>13</v>
      </c>
      <c r="M87" s="34">
        <v>602</v>
      </c>
      <c r="N87" s="34">
        <v>4.03</v>
      </c>
      <c r="O87" s="34">
        <v>20</v>
      </c>
      <c r="P87" s="34">
        <v>2.52</v>
      </c>
      <c r="Q87" s="34">
        <v>10</v>
      </c>
      <c r="R87" s="34">
        <v>1.06</v>
      </c>
      <c r="S87" s="34">
        <v>559</v>
      </c>
      <c r="T87" s="34">
        <v>12</v>
      </c>
      <c r="U87" s="34">
        <v>3.27</v>
      </c>
      <c r="V87" s="34">
        <v>7</v>
      </c>
      <c r="W87" s="34">
        <v>1170</v>
      </c>
      <c r="X87" s="34">
        <v>4</v>
      </c>
      <c r="Y87" s="34">
        <v>0.01</v>
      </c>
      <c r="Z87" s="34" t="s">
        <v>374</v>
      </c>
      <c r="AA87" s="34">
        <v>13</v>
      </c>
      <c r="AB87" s="34">
        <v>568</v>
      </c>
      <c r="AC87" s="34" t="s">
        <v>375</v>
      </c>
      <c r="AD87" s="34">
        <v>0.42</v>
      </c>
      <c r="AE87" s="34" t="s">
        <v>376</v>
      </c>
      <c r="AF87" s="34" t="s">
        <v>376</v>
      </c>
      <c r="AG87" s="34">
        <v>158</v>
      </c>
      <c r="AH87" s="34">
        <v>10</v>
      </c>
      <c r="AI87" s="34">
        <v>44</v>
      </c>
      <c r="AJ87" s="34"/>
      <c r="AK87" s="34">
        <v>4.3999999999999997E-2</v>
      </c>
      <c r="AL87" s="34">
        <v>6.0999999999999999E-2</v>
      </c>
      <c r="AM87" s="34">
        <v>2.5999999999999999E-2</v>
      </c>
      <c r="AN87" s="34">
        <v>0.25</v>
      </c>
      <c r="AO87" s="18">
        <f t="shared" si="13"/>
        <v>0.183</v>
      </c>
      <c r="AP87" s="18">
        <f t="shared" si="14"/>
        <v>7.8E-2</v>
      </c>
      <c r="AQ87" s="18">
        <f t="shared" si="15"/>
        <v>0.75</v>
      </c>
      <c r="AR87" s="34"/>
      <c r="AS87" s="34"/>
      <c r="AT87" s="34"/>
      <c r="AU87" s="19" t="s">
        <v>254</v>
      </c>
      <c r="AV87" s="20" t="s">
        <v>149</v>
      </c>
      <c r="AW87" s="14">
        <v>13</v>
      </c>
      <c r="AX87" s="21">
        <v>23</v>
      </c>
      <c r="AY87" s="21">
        <v>20</v>
      </c>
      <c r="AZ87" s="19">
        <v>3</v>
      </c>
      <c r="BA87" s="19">
        <v>412678</v>
      </c>
      <c r="BB87" s="19">
        <v>6912627</v>
      </c>
      <c r="BC87" s="19" t="s">
        <v>21</v>
      </c>
      <c r="BD87" s="19" t="s">
        <v>22</v>
      </c>
      <c r="BE87" s="19" t="s">
        <v>255</v>
      </c>
      <c r="BF87" s="19" t="s">
        <v>132</v>
      </c>
      <c r="BG87" s="71" t="s">
        <v>396</v>
      </c>
    </row>
    <row r="88" spans="1:62" x14ac:dyDescent="0.25">
      <c r="A88" s="90" t="s">
        <v>181</v>
      </c>
      <c r="B88" s="13">
        <v>4.2999999999999997E-2</v>
      </c>
      <c r="C88" s="13">
        <v>0.25</v>
      </c>
      <c r="D88" s="13">
        <v>7.5</v>
      </c>
      <c r="E88" s="13" t="s">
        <v>374</v>
      </c>
      <c r="F88" s="13">
        <v>3530</v>
      </c>
      <c r="G88" s="13">
        <v>1.2</v>
      </c>
      <c r="H88" s="13" t="s">
        <v>377</v>
      </c>
      <c r="I88" s="13">
        <v>3.16</v>
      </c>
      <c r="J88" s="13">
        <v>0.25</v>
      </c>
      <c r="K88" s="13">
        <v>5</v>
      </c>
      <c r="L88" s="13">
        <v>7</v>
      </c>
      <c r="M88" s="13">
        <v>581</v>
      </c>
      <c r="N88" s="13">
        <v>2.09</v>
      </c>
      <c r="O88" s="13">
        <v>20</v>
      </c>
      <c r="P88" s="13">
        <v>2.2999999999999998</v>
      </c>
      <c r="Q88" s="13">
        <v>10</v>
      </c>
      <c r="R88" s="13">
        <v>0.44</v>
      </c>
      <c r="S88" s="13">
        <v>569</v>
      </c>
      <c r="T88" s="13">
        <v>2</v>
      </c>
      <c r="U88" s="13">
        <v>2.9</v>
      </c>
      <c r="V88" s="13">
        <v>1</v>
      </c>
      <c r="W88" s="13">
        <v>730</v>
      </c>
      <c r="X88" s="13">
        <v>6</v>
      </c>
      <c r="Y88" s="13">
        <v>0.04</v>
      </c>
      <c r="Z88" s="13" t="s">
        <v>374</v>
      </c>
      <c r="AA88" s="13">
        <v>5</v>
      </c>
      <c r="AB88" s="13">
        <v>676</v>
      </c>
      <c r="AC88" s="13" t="s">
        <v>375</v>
      </c>
      <c r="AD88" s="13">
        <v>0.21</v>
      </c>
      <c r="AE88" s="13" t="s">
        <v>376</v>
      </c>
      <c r="AF88" s="13" t="s">
        <v>376</v>
      </c>
      <c r="AG88" s="13">
        <v>62</v>
      </c>
      <c r="AH88" s="13" t="s">
        <v>376</v>
      </c>
      <c r="AI88" s="13">
        <v>50</v>
      </c>
      <c r="AJ88" s="13"/>
      <c r="AK88" s="13">
        <v>5.1999999999999998E-2</v>
      </c>
      <c r="AL88" s="13">
        <v>6.0999999999999999E-2</v>
      </c>
      <c r="AM88" s="13">
        <v>4.2999999999999997E-2</v>
      </c>
      <c r="AN88" s="13">
        <v>0.25</v>
      </c>
      <c r="AO88" s="13">
        <f t="shared" si="13"/>
        <v>0.183</v>
      </c>
      <c r="AP88" s="13">
        <f t="shared" si="14"/>
        <v>0.129</v>
      </c>
      <c r="AQ88" s="13">
        <f t="shared" si="15"/>
        <v>0.75</v>
      </c>
      <c r="AR88" s="13"/>
      <c r="AS88" s="13"/>
      <c r="AT88" s="13"/>
      <c r="AU88" s="14" t="s">
        <v>181</v>
      </c>
      <c r="AV88" s="17" t="s">
        <v>180</v>
      </c>
      <c r="AW88" s="14">
        <v>13</v>
      </c>
      <c r="AX88" s="15">
        <v>25</v>
      </c>
      <c r="AY88" s="15">
        <v>28</v>
      </c>
      <c r="AZ88" s="14">
        <v>3</v>
      </c>
      <c r="BA88" s="14">
        <v>412585</v>
      </c>
      <c r="BB88" s="14">
        <v>6912553</v>
      </c>
      <c r="BC88" s="14" t="s">
        <v>78</v>
      </c>
      <c r="BD88" s="14" t="s">
        <v>22</v>
      </c>
      <c r="BE88" s="14" t="s">
        <v>182</v>
      </c>
      <c r="BF88" s="14" t="s">
        <v>64</v>
      </c>
      <c r="BG88" s="75" t="s">
        <v>396</v>
      </c>
    </row>
    <row r="89" spans="1:62" x14ac:dyDescent="0.25">
      <c r="A89" s="87" t="s">
        <v>183</v>
      </c>
      <c r="B89" s="4">
        <v>3.4000000000000002E-2</v>
      </c>
      <c r="C89" s="4">
        <v>0.25</v>
      </c>
      <c r="D89" s="4">
        <v>8</v>
      </c>
      <c r="E89" s="4" t="s">
        <v>374</v>
      </c>
      <c r="F89" s="4">
        <v>1770</v>
      </c>
      <c r="G89" s="4">
        <v>1.3</v>
      </c>
      <c r="H89" s="4" t="s">
        <v>377</v>
      </c>
      <c r="I89" s="4">
        <v>2.0099999999999998</v>
      </c>
      <c r="J89" s="4">
        <v>0.25</v>
      </c>
      <c r="K89" s="4">
        <v>4</v>
      </c>
      <c r="L89" s="4">
        <v>15</v>
      </c>
      <c r="M89" s="4">
        <v>758</v>
      </c>
      <c r="N89" s="4">
        <v>2.0499999999999998</v>
      </c>
      <c r="O89" s="4">
        <v>20</v>
      </c>
      <c r="P89" s="4">
        <v>3.98</v>
      </c>
      <c r="Q89" s="4">
        <v>10</v>
      </c>
      <c r="R89" s="4">
        <v>0.62</v>
      </c>
      <c r="S89" s="4">
        <v>395</v>
      </c>
      <c r="T89" s="4">
        <v>6</v>
      </c>
      <c r="U89" s="4">
        <v>2.86</v>
      </c>
      <c r="V89" s="4">
        <v>4</v>
      </c>
      <c r="W89" s="4">
        <v>780</v>
      </c>
      <c r="X89" s="4">
        <v>7</v>
      </c>
      <c r="Y89" s="4" t="s">
        <v>378</v>
      </c>
      <c r="Z89" s="4" t="s">
        <v>374</v>
      </c>
      <c r="AA89" s="4">
        <v>7</v>
      </c>
      <c r="AB89" s="4">
        <v>577</v>
      </c>
      <c r="AC89" s="4" t="s">
        <v>375</v>
      </c>
      <c r="AD89" s="4">
        <v>0.21</v>
      </c>
      <c r="AE89" s="4" t="s">
        <v>376</v>
      </c>
      <c r="AF89" s="4" t="s">
        <v>376</v>
      </c>
      <c r="AG89" s="4">
        <v>67</v>
      </c>
      <c r="AH89" s="4">
        <v>10</v>
      </c>
      <c r="AI89" s="4">
        <v>31</v>
      </c>
      <c r="AJ89" s="4"/>
      <c r="AK89" s="4">
        <v>6.2E-2</v>
      </c>
      <c r="AL89" s="4">
        <v>0.08</v>
      </c>
      <c r="AM89" s="4">
        <v>3.4000000000000002E-2</v>
      </c>
      <c r="AN89" s="4">
        <v>0.25</v>
      </c>
      <c r="AO89" s="4">
        <f t="shared" si="13"/>
        <v>0.24</v>
      </c>
      <c r="AP89" s="4">
        <f t="shared" si="14"/>
        <v>0.10200000000000001</v>
      </c>
      <c r="AQ89" s="4">
        <f t="shared" si="15"/>
        <v>0.75</v>
      </c>
      <c r="AR89" s="4"/>
      <c r="AS89" s="4"/>
      <c r="AT89" s="4"/>
      <c r="AU89" s="2" t="s">
        <v>183</v>
      </c>
      <c r="AV89" s="5" t="s">
        <v>180</v>
      </c>
      <c r="AW89" s="2">
        <v>13</v>
      </c>
      <c r="AX89" s="10">
        <v>28</v>
      </c>
      <c r="AY89" s="10">
        <v>31</v>
      </c>
      <c r="AZ89" s="2">
        <v>3</v>
      </c>
      <c r="BA89" s="2">
        <v>412585</v>
      </c>
      <c r="BB89" s="2">
        <v>6912652</v>
      </c>
      <c r="BC89" s="2" t="s">
        <v>78</v>
      </c>
      <c r="BD89" s="2" t="s">
        <v>22</v>
      </c>
      <c r="BE89" s="2" t="s">
        <v>184</v>
      </c>
      <c r="BF89" s="2" t="s">
        <v>64</v>
      </c>
      <c r="BG89" s="75" t="s">
        <v>396</v>
      </c>
      <c r="BH89" s="59" t="s">
        <v>399</v>
      </c>
    </row>
    <row r="90" spans="1:62" x14ac:dyDescent="0.25">
      <c r="A90" s="87" t="s">
        <v>185</v>
      </c>
      <c r="B90" s="4">
        <v>0.127</v>
      </c>
      <c r="C90" s="4">
        <v>2</v>
      </c>
      <c r="D90" s="4">
        <v>6.15</v>
      </c>
      <c r="E90" s="4">
        <v>12</v>
      </c>
      <c r="F90" s="4">
        <v>2070</v>
      </c>
      <c r="G90" s="4">
        <v>0.9</v>
      </c>
      <c r="H90" s="4">
        <v>5</v>
      </c>
      <c r="I90" s="4">
        <v>4.87</v>
      </c>
      <c r="J90" s="4">
        <v>0.6</v>
      </c>
      <c r="K90" s="4">
        <v>4</v>
      </c>
      <c r="L90" s="4">
        <v>10</v>
      </c>
      <c r="M90" s="4">
        <v>1525</v>
      </c>
      <c r="N90" s="4">
        <v>2.16</v>
      </c>
      <c r="O90" s="4">
        <v>20</v>
      </c>
      <c r="P90" s="4">
        <v>2.68</v>
      </c>
      <c r="Q90" s="4">
        <v>10</v>
      </c>
      <c r="R90" s="4">
        <v>0.28999999999999998</v>
      </c>
      <c r="S90" s="4">
        <v>737</v>
      </c>
      <c r="T90" s="4">
        <v>67</v>
      </c>
      <c r="U90" s="4">
        <v>1.56</v>
      </c>
      <c r="V90" s="4">
        <v>1</v>
      </c>
      <c r="W90" s="4">
        <v>690</v>
      </c>
      <c r="X90" s="4">
        <v>51</v>
      </c>
      <c r="Y90" s="4">
        <v>0.05</v>
      </c>
      <c r="Z90" s="4" t="s">
        <v>374</v>
      </c>
      <c r="AA90" s="4">
        <v>5</v>
      </c>
      <c r="AB90" s="4">
        <v>320</v>
      </c>
      <c r="AC90" s="4" t="s">
        <v>375</v>
      </c>
      <c r="AD90" s="4">
        <v>0.18</v>
      </c>
      <c r="AE90" s="4" t="s">
        <v>376</v>
      </c>
      <c r="AF90" s="4" t="s">
        <v>376</v>
      </c>
      <c r="AG90" s="4">
        <v>59</v>
      </c>
      <c r="AH90" s="4" t="s">
        <v>376</v>
      </c>
      <c r="AI90" s="4">
        <v>95</v>
      </c>
      <c r="AJ90" s="4"/>
      <c r="AK90" s="4">
        <v>9.0999999999999998E-2</v>
      </c>
      <c r="AL90" s="4">
        <v>0.151</v>
      </c>
      <c r="AM90" s="4">
        <v>0.127</v>
      </c>
      <c r="AN90" s="4">
        <v>2</v>
      </c>
      <c r="AO90" s="4">
        <f t="shared" si="13"/>
        <v>0.45299999999999996</v>
      </c>
      <c r="AP90" s="4">
        <f t="shared" si="14"/>
        <v>0.38100000000000001</v>
      </c>
      <c r="AQ90" s="4">
        <f t="shared" si="15"/>
        <v>6</v>
      </c>
      <c r="AR90" s="4"/>
      <c r="AS90" s="4"/>
      <c r="AT90" s="4"/>
      <c r="AU90" s="2" t="s">
        <v>185</v>
      </c>
      <c r="AV90" s="5" t="s">
        <v>180</v>
      </c>
      <c r="AW90" s="2">
        <v>13</v>
      </c>
      <c r="AX90" s="10">
        <v>31</v>
      </c>
      <c r="AY90" s="10">
        <v>34</v>
      </c>
      <c r="AZ90" s="2">
        <v>3</v>
      </c>
      <c r="BA90" s="2">
        <v>412590</v>
      </c>
      <c r="BB90" s="2">
        <v>6912693</v>
      </c>
      <c r="BC90" s="2" t="s">
        <v>78</v>
      </c>
      <c r="BD90" s="2" t="s">
        <v>22</v>
      </c>
      <c r="BE90" s="2" t="s">
        <v>186</v>
      </c>
      <c r="BF90" s="2" t="s">
        <v>64</v>
      </c>
      <c r="BG90" s="75" t="s">
        <v>396</v>
      </c>
    </row>
    <row r="91" spans="1:62" x14ac:dyDescent="0.25">
      <c r="A91" s="87" t="s">
        <v>187</v>
      </c>
      <c r="B91" s="4">
        <v>3.9E-2</v>
      </c>
      <c r="C91" s="4">
        <v>0.25</v>
      </c>
      <c r="D91" s="4">
        <v>8.1</v>
      </c>
      <c r="E91" s="4" t="s">
        <v>374</v>
      </c>
      <c r="F91" s="4">
        <v>2280</v>
      </c>
      <c r="G91" s="4">
        <v>1</v>
      </c>
      <c r="H91" s="4">
        <v>2</v>
      </c>
      <c r="I91" s="4">
        <v>1.99</v>
      </c>
      <c r="J91" s="4">
        <v>0.25</v>
      </c>
      <c r="K91" s="4">
        <v>6</v>
      </c>
      <c r="L91" s="4">
        <v>13</v>
      </c>
      <c r="M91" s="4">
        <v>905</v>
      </c>
      <c r="N91" s="4">
        <v>2.6</v>
      </c>
      <c r="O91" s="4">
        <v>20</v>
      </c>
      <c r="P91" s="4">
        <v>5.08</v>
      </c>
      <c r="Q91" s="4">
        <v>10</v>
      </c>
      <c r="R91" s="4">
        <v>0.56999999999999995</v>
      </c>
      <c r="S91" s="4">
        <v>458</v>
      </c>
      <c r="T91" s="4">
        <v>155</v>
      </c>
      <c r="U91" s="4">
        <v>2.29</v>
      </c>
      <c r="V91" s="4">
        <v>4</v>
      </c>
      <c r="W91" s="4">
        <v>980</v>
      </c>
      <c r="X91" s="4">
        <v>12</v>
      </c>
      <c r="Y91" s="4">
        <v>0.01</v>
      </c>
      <c r="Z91" s="4" t="s">
        <v>374</v>
      </c>
      <c r="AA91" s="4">
        <v>6</v>
      </c>
      <c r="AB91" s="4">
        <v>481</v>
      </c>
      <c r="AC91" s="4" t="s">
        <v>375</v>
      </c>
      <c r="AD91" s="4">
        <v>0.26</v>
      </c>
      <c r="AE91" s="4" t="s">
        <v>376</v>
      </c>
      <c r="AF91" s="4" t="s">
        <v>376</v>
      </c>
      <c r="AG91" s="4">
        <v>73</v>
      </c>
      <c r="AH91" s="4" t="s">
        <v>376</v>
      </c>
      <c r="AI91" s="4">
        <v>62</v>
      </c>
      <c r="AJ91" s="4"/>
      <c r="AK91" s="4">
        <v>6.8000000000000005E-2</v>
      </c>
      <c r="AL91" s="4">
        <v>9.4E-2</v>
      </c>
      <c r="AM91" s="4">
        <v>3.9E-2</v>
      </c>
      <c r="AN91" s="4">
        <v>0.25</v>
      </c>
      <c r="AO91" s="4">
        <f t="shared" si="13"/>
        <v>0.28200000000000003</v>
      </c>
      <c r="AP91" s="4">
        <f t="shared" si="14"/>
        <v>0.11699999999999999</v>
      </c>
      <c r="AQ91" s="4">
        <f t="shared" si="15"/>
        <v>0.75</v>
      </c>
      <c r="AR91" s="4"/>
      <c r="AS91" s="4"/>
      <c r="AT91" s="4"/>
      <c r="AU91" s="2" t="s">
        <v>187</v>
      </c>
      <c r="AV91" s="5" t="s">
        <v>180</v>
      </c>
      <c r="AW91" s="2">
        <v>13</v>
      </c>
      <c r="AX91" s="10">
        <v>34</v>
      </c>
      <c r="AY91" s="10">
        <v>37</v>
      </c>
      <c r="AZ91" s="2">
        <v>3</v>
      </c>
      <c r="BA91" s="2">
        <v>412592</v>
      </c>
      <c r="BB91" s="2">
        <v>6912694</v>
      </c>
      <c r="BC91" s="2" t="s">
        <v>78</v>
      </c>
      <c r="BD91" s="2" t="s">
        <v>22</v>
      </c>
      <c r="BE91" s="2" t="s">
        <v>188</v>
      </c>
      <c r="BF91" s="2" t="s">
        <v>64</v>
      </c>
      <c r="BG91" s="75" t="s">
        <v>396</v>
      </c>
    </row>
    <row r="92" spans="1:62" x14ac:dyDescent="0.25">
      <c r="A92" s="87" t="s">
        <v>189</v>
      </c>
      <c r="B92" s="4">
        <v>0.113</v>
      </c>
      <c r="C92" s="4">
        <v>1.4</v>
      </c>
      <c r="D92" s="4">
        <v>7.72</v>
      </c>
      <c r="E92" s="4" t="s">
        <v>374</v>
      </c>
      <c r="F92" s="4">
        <v>1430</v>
      </c>
      <c r="G92" s="4">
        <v>1.2</v>
      </c>
      <c r="H92" s="4" t="s">
        <v>377</v>
      </c>
      <c r="I92" s="4">
        <v>1.87</v>
      </c>
      <c r="J92" s="4">
        <v>0.25</v>
      </c>
      <c r="K92" s="4">
        <v>4</v>
      </c>
      <c r="L92" s="4">
        <v>13</v>
      </c>
      <c r="M92" s="4">
        <v>2110</v>
      </c>
      <c r="N92" s="4">
        <v>2.09</v>
      </c>
      <c r="O92" s="4">
        <v>20</v>
      </c>
      <c r="P92" s="4">
        <v>3.88</v>
      </c>
      <c r="Q92" s="4">
        <v>10</v>
      </c>
      <c r="R92" s="4">
        <v>0.61</v>
      </c>
      <c r="S92" s="4">
        <v>408</v>
      </c>
      <c r="T92" s="4">
        <v>5</v>
      </c>
      <c r="U92" s="4">
        <v>2.9</v>
      </c>
      <c r="V92" s="4">
        <v>5</v>
      </c>
      <c r="W92" s="4">
        <v>830</v>
      </c>
      <c r="X92" s="4">
        <v>11</v>
      </c>
      <c r="Y92" s="4">
        <v>0.01</v>
      </c>
      <c r="Z92" s="4" t="s">
        <v>374</v>
      </c>
      <c r="AA92" s="4">
        <v>6</v>
      </c>
      <c r="AB92" s="4">
        <v>414</v>
      </c>
      <c r="AC92" s="4" t="s">
        <v>375</v>
      </c>
      <c r="AD92" s="4">
        <v>0.24</v>
      </c>
      <c r="AE92" s="4" t="s">
        <v>376</v>
      </c>
      <c r="AF92" s="4" t="s">
        <v>376</v>
      </c>
      <c r="AG92" s="4">
        <v>69</v>
      </c>
      <c r="AH92" s="4">
        <v>10</v>
      </c>
      <c r="AI92" s="4">
        <v>61</v>
      </c>
      <c r="AJ92" s="4"/>
      <c r="AK92" s="4">
        <v>0.19400000000000001</v>
      </c>
      <c r="AL92" s="4">
        <v>0.21</v>
      </c>
      <c r="AM92" s="4">
        <v>0.113</v>
      </c>
      <c r="AN92" s="4">
        <v>1.4</v>
      </c>
      <c r="AO92" s="4">
        <f t="shared" si="13"/>
        <v>0.63</v>
      </c>
      <c r="AP92" s="4">
        <f t="shared" si="14"/>
        <v>0.33900000000000002</v>
      </c>
      <c r="AQ92" s="4">
        <f t="shared" si="15"/>
        <v>4.1999999999999993</v>
      </c>
      <c r="AR92" s="4"/>
      <c r="AS92" s="4"/>
      <c r="AT92" s="4"/>
      <c r="AU92" s="2" t="s">
        <v>189</v>
      </c>
      <c r="AV92" s="5" t="s">
        <v>180</v>
      </c>
      <c r="AW92" s="2">
        <v>13</v>
      </c>
      <c r="AX92" s="10">
        <v>37</v>
      </c>
      <c r="AY92" s="10">
        <v>40</v>
      </c>
      <c r="AZ92" s="2">
        <v>3</v>
      </c>
      <c r="BA92" s="2">
        <v>412596</v>
      </c>
      <c r="BB92" s="2">
        <v>6912656</v>
      </c>
      <c r="BC92" s="2" t="s">
        <v>78</v>
      </c>
      <c r="BD92" s="2" t="s">
        <v>22</v>
      </c>
      <c r="BE92" s="2" t="s">
        <v>190</v>
      </c>
      <c r="BF92" s="2" t="s">
        <v>191</v>
      </c>
      <c r="BG92" s="75" t="s">
        <v>396</v>
      </c>
      <c r="BH92" s="59" t="s">
        <v>399</v>
      </c>
    </row>
    <row r="93" spans="1:62" x14ac:dyDescent="0.25">
      <c r="A93" s="87" t="s">
        <v>192</v>
      </c>
      <c r="B93" s="4">
        <v>0.05</v>
      </c>
      <c r="C93" s="4">
        <v>0.5</v>
      </c>
      <c r="D93" s="4">
        <v>8.3699999999999992</v>
      </c>
      <c r="E93" s="4" t="s">
        <v>374</v>
      </c>
      <c r="F93" s="4">
        <v>2850</v>
      </c>
      <c r="G93" s="4">
        <v>1.2</v>
      </c>
      <c r="H93" s="4" t="s">
        <v>377</v>
      </c>
      <c r="I93" s="4">
        <v>1.46</v>
      </c>
      <c r="J93" s="4">
        <v>0.25</v>
      </c>
      <c r="K93" s="4">
        <v>7</v>
      </c>
      <c r="L93" s="4">
        <v>18</v>
      </c>
      <c r="M93" s="4">
        <v>959</v>
      </c>
      <c r="N93" s="4">
        <v>3.4</v>
      </c>
      <c r="O93" s="4">
        <v>20</v>
      </c>
      <c r="P93" s="4">
        <v>5.56</v>
      </c>
      <c r="Q93" s="4">
        <v>10</v>
      </c>
      <c r="R93" s="4">
        <v>1.05</v>
      </c>
      <c r="S93" s="4">
        <v>574</v>
      </c>
      <c r="T93" s="4">
        <v>3</v>
      </c>
      <c r="U93" s="4">
        <v>2.41</v>
      </c>
      <c r="V93" s="4">
        <v>5</v>
      </c>
      <c r="W93" s="4">
        <v>810</v>
      </c>
      <c r="X93" s="4">
        <v>10</v>
      </c>
      <c r="Y93" s="4" t="s">
        <v>378</v>
      </c>
      <c r="Z93" s="4" t="s">
        <v>374</v>
      </c>
      <c r="AA93" s="4">
        <v>8</v>
      </c>
      <c r="AB93" s="4">
        <v>565</v>
      </c>
      <c r="AC93" s="4" t="s">
        <v>375</v>
      </c>
      <c r="AD93" s="4">
        <v>0.28000000000000003</v>
      </c>
      <c r="AE93" s="4" t="s">
        <v>376</v>
      </c>
      <c r="AF93" s="4" t="s">
        <v>376</v>
      </c>
      <c r="AG93" s="4">
        <v>97</v>
      </c>
      <c r="AH93" s="4">
        <v>10</v>
      </c>
      <c r="AI93" s="4">
        <v>63</v>
      </c>
      <c r="AJ93" s="4"/>
      <c r="AK93" s="4">
        <v>8.3000000000000004E-2</v>
      </c>
      <c r="AL93" s="4">
        <v>9.7000000000000003E-2</v>
      </c>
      <c r="AM93" s="4">
        <v>0.05</v>
      </c>
      <c r="AN93" s="4">
        <v>0.5</v>
      </c>
      <c r="AO93" s="4">
        <f t="shared" si="13"/>
        <v>0.29100000000000004</v>
      </c>
      <c r="AP93" s="4">
        <f t="shared" si="14"/>
        <v>0.15000000000000002</v>
      </c>
      <c r="AQ93" s="4">
        <f t="shared" si="15"/>
        <v>1.5</v>
      </c>
      <c r="AR93" s="4"/>
      <c r="AS93" s="4"/>
      <c r="AT93" s="4"/>
      <c r="AU93" s="2" t="s">
        <v>192</v>
      </c>
      <c r="AV93" s="5" t="s">
        <v>180</v>
      </c>
      <c r="AW93" s="2">
        <v>13</v>
      </c>
      <c r="AX93" s="10">
        <v>40</v>
      </c>
      <c r="AY93" s="10">
        <v>43</v>
      </c>
      <c r="AZ93" s="2">
        <v>3</v>
      </c>
      <c r="BA93" s="2">
        <v>4125598</v>
      </c>
      <c r="BB93" s="2">
        <v>6912658</v>
      </c>
      <c r="BC93" s="2" t="s">
        <v>78</v>
      </c>
      <c r="BD93" s="2" t="s">
        <v>22</v>
      </c>
      <c r="BE93" s="2" t="s">
        <v>193</v>
      </c>
      <c r="BF93" s="2" t="s">
        <v>191</v>
      </c>
      <c r="BG93" s="75" t="s">
        <v>396</v>
      </c>
      <c r="BH93" s="59" t="s">
        <v>399</v>
      </c>
    </row>
    <row r="94" spans="1:62" x14ac:dyDescent="0.25">
      <c r="A94" s="87" t="s">
        <v>194</v>
      </c>
      <c r="B94" s="4">
        <v>8.6999999999999994E-2</v>
      </c>
      <c r="C94" s="4">
        <v>0.7</v>
      </c>
      <c r="D94" s="4">
        <v>8.02</v>
      </c>
      <c r="E94" s="4" t="s">
        <v>374</v>
      </c>
      <c r="F94" s="4">
        <v>1760</v>
      </c>
      <c r="G94" s="4">
        <v>1.3</v>
      </c>
      <c r="H94" s="4" t="s">
        <v>377</v>
      </c>
      <c r="I94" s="4">
        <v>1.52</v>
      </c>
      <c r="J94" s="4">
        <v>0.25</v>
      </c>
      <c r="K94" s="4">
        <v>5</v>
      </c>
      <c r="L94" s="4">
        <v>12</v>
      </c>
      <c r="M94" s="4">
        <v>1330</v>
      </c>
      <c r="N94" s="4">
        <v>2.58</v>
      </c>
      <c r="O94" s="4">
        <v>20</v>
      </c>
      <c r="P94" s="4">
        <v>4.79</v>
      </c>
      <c r="Q94" s="4">
        <v>10</v>
      </c>
      <c r="R94" s="4">
        <v>0.72</v>
      </c>
      <c r="S94" s="4">
        <v>381</v>
      </c>
      <c r="T94" s="4">
        <v>7</v>
      </c>
      <c r="U94" s="4">
        <v>2.68</v>
      </c>
      <c r="V94" s="4">
        <v>3</v>
      </c>
      <c r="W94" s="4">
        <v>670</v>
      </c>
      <c r="X94" s="4">
        <v>11</v>
      </c>
      <c r="Y94" s="4">
        <v>0.01</v>
      </c>
      <c r="Z94" s="4" t="s">
        <v>374</v>
      </c>
      <c r="AA94" s="4">
        <v>7</v>
      </c>
      <c r="AB94" s="4">
        <v>424</v>
      </c>
      <c r="AC94" s="4" t="s">
        <v>375</v>
      </c>
      <c r="AD94" s="4">
        <v>0.22</v>
      </c>
      <c r="AE94" s="4" t="s">
        <v>376</v>
      </c>
      <c r="AF94" s="4" t="s">
        <v>376</v>
      </c>
      <c r="AG94" s="4">
        <v>82</v>
      </c>
      <c r="AH94" s="4">
        <v>10</v>
      </c>
      <c r="AI94" s="4">
        <v>34</v>
      </c>
      <c r="AJ94" s="4"/>
      <c r="AK94" s="4">
        <v>0.115</v>
      </c>
      <c r="AL94" s="4">
        <v>0.13900000000000001</v>
      </c>
      <c r="AM94" s="4">
        <v>8.6999999999999994E-2</v>
      </c>
      <c r="AN94" s="4">
        <v>0.7</v>
      </c>
      <c r="AO94" s="4">
        <f t="shared" si="13"/>
        <v>0.41700000000000004</v>
      </c>
      <c r="AP94" s="4">
        <f t="shared" si="14"/>
        <v>0.26100000000000001</v>
      </c>
      <c r="AQ94" s="4">
        <f t="shared" si="15"/>
        <v>2.0999999999999996</v>
      </c>
      <c r="AR94" s="4"/>
      <c r="AS94" s="4"/>
      <c r="AT94" s="4"/>
      <c r="AU94" s="2" t="s">
        <v>194</v>
      </c>
      <c r="AV94" s="5" t="s">
        <v>180</v>
      </c>
      <c r="AW94" s="2">
        <v>13</v>
      </c>
      <c r="AX94" s="10">
        <v>43</v>
      </c>
      <c r="AY94" s="10">
        <v>46</v>
      </c>
      <c r="AZ94" s="2">
        <v>3</v>
      </c>
      <c r="BA94" s="2">
        <v>412601</v>
      </c>
      <c r="BB94" s="2">
        <v>6912659</v>
      </c>
      <c r="BC94" s="2" t="s">
        <v>78</v>
      </c>
      <c r="BD94" s="2" t="s">
        <v>22</v>
      </c>
      <c r="BE94" s="2" t="s">
        <v>195</v>
      </c>
      <c r="BF94" s="2" t="s">
        <v>191</v>
      </c>
      <c r="BG94" s="75" t="s">
        <v>396</v>
      </c>
    </row>
    <row r="95" spans="1:62" x14ac:dyDescent="0.25">
      <c r="A95" s="87" t="s">
        <v>196</v>
      </c>
      <c r="B95" s="4">
        <v>2.3E-2</v>
      </c>
      <c r="C95" s="4">
        <v>0.25</v>
      </c>
      <c r="D95" s="4">
        <v>7.91</v>
      </c>
      <c r="E95" s="4" t="s">
        <v>374</v>
      </c>
      <c r="F95" s="4">
        <v>1470</v>
      </c>
      <c r="G95" s="4">
        <v>1.6</v>
      </c>
      <c r="H95" s="4">
        <v>4</v>
      </c>
      <c r="I95" s="4">
        <v>1.98</v>
      </c>
      <c r="J95" s="4">
        <v>0.25</v>
      </c>
      <c r="K95" s="4">
        <v>4</v>
      </c>
      <c r="L95" s="4">
        <v>11</v>
      </c>
      <c r="M95" s="4">
        <v>515</v>
      </c>
      <c r="N95" s="4">
        <v>2.2799999999999998</v>
      </c>
      <c r="O95" s="4">
        <v>20</v>
      </c>
      <c r="P95" s="4">
        <v>3.79</v>
      </c>
      <c r="Q95" s="4">
        <v>10</v>
      </c>
      <c r="R95" s="4">
        <v>0.64</v>
      </c>
      <c r="S95" s="4">
        <v>396</v>
      </c>
      <c r="T95" s="4">
        <v>8</v>
      </c>
      <c r="U95" s="4">
        <v>2.98</v>
      </c>
      <c r="V95" s="4">
        <v>4</v>
      </c>
      <c r="W95" s="4">
        <v>870</v>
      </c>
      <c r="X95" s="4">
        <v>9</v>
      </c>
      <c r="Y95" s="4" t="s">
        <v>378</v>
      </c>
      <c r="Z95" s="4" t="s">
        <v>374</v>
      </c>
      <c r="AA95" s="4">
        <v>7</v>
      </c>
      <c r="AB95" s="4">
        <v>484</v>
      </c>
      <c r="AC95" s="4" t="s">
        <v>375</v>
      </c>
      <c r="AD95" s="4">
        <v>0.24</v>
      </c>
      <c r="AE95" s="4" t="s">
        <v>376</v>
      </c>
      <c r="AF95" s="4" t="s">
        <v>376</v>
      </c>
      <c r="AG95" s="4">
        <v>76</v>
      </c>
      <c r="AH95" s="4" t="s">
        <v>376</v>
      </c>
      <c r="AI95" s="4">
        <v>37</v>
      </c>
      <c r="AJ95" s="4"/>
      <c r="AK95" s="4">
        <v>4.2999999999999997E-2</v>
      </c>
      <c r="AL95" s="4">
        <v>5.5E-2</v>
      </c>
      <c r="AM95" s="4">
        <v>2.3E-2</v>
      </c>
      <c r="AN95" s="4">
        <v>0.25</v>
      </c>
      <c r="AO95" s="4">
        <f t="shared" si="13"/>
        <v>0.16500000000000001</v>
      </c>
      <c r="AP95" s="4">
        <f t="shared" si="14"/>
        <v>6.9000000000000006E-2</v>
      </c>
      <c r="AQ95" s="4">
        <f t="shared" si="15"/>
        <v>0.75</v>
      </c>
      <c r="AR95" s="4"/>
      <c r="AS95" s="4"/>
      <c r="AT95" s="4"/>
      <c r="AU95" s="2" t="s">
        <v>196</v>
      </c>
      <c r="AV95" s="5" t="s">
        <v>180</v>
      </c>
      <c r="AW95" s="2">
        <v>13</v>
      </c>
      <c r="AX95" s="10">
        <v>46</v>
      </c>
      <c r="AY95" s="10">
        <v>49</v>
      </c>
      <c r="AZ95" s="2">
        <v>3</v>
      </c>
      <c r="BA95" s="2">
        <v>412605</v>
      </c>
      <c r="BB95" s="2">
        <v>6912659</v>
      </c>
      <c r="BC95" s="2" t="s">
        <v>78</v>
      </c>
      <c r="BD95" s="2" t="s">
        <v>22</v>
      </c>
      <c r="BE95" s="2" t="s">
        <v>197</v>
      </c>
      <c r="BF95" s="2" t="s">
        <v>64</v>
      </c>
      <c r="BG95" s="75" t="s">
        <v>396</v>
      </c>
    </row>
    <row r="96" spans="1:62" x14ac:dyDescent="0.25">
      <c r="A96" s="87" t="s">
        <v>198</v>
      </c>
      <c r="B96" s="4">
        <v>6.5000000000000002E-2</v>
      </c>
      <c r="C96" s="4">
        <v>1</v>
      </c>
      <c r="D96" s="4">
        <v>8.0399999999999991</v>
      </c>
      <c r="E96" s="4" t="s">
        <v>374</v>
      </c>
      <c r="F96" s="4">
        <v>2320</v>
      </c>
      <c r="G96" s="4">
        <v>1.5</v>
      </c>
      <c r="H96" s="4" t="s">
        <v>377</v>
      </c>
      <c r="I96" s="4">
        <v>1.52</v>
      </c>
      <c r="J96" s="4">
        <v>0.25</v>
      </c>
      <c r="K96" s="4">
        <v>9</v>
      </c>
      <c r="L96" s="4">
        <v>30</v>
      </c>
      <c r="M96" s="4">
        <v>1720</v>
      </c>
      <c r="N96" s="4">
        <v>4.33</v>
      </c>
      <c r="O96" s="4">
        <v>20</v>
      </c>
      <c r="P96" s="4">
        <v>4.74</v>
      </c>
      <c r="Q96" s="4">
        <v>10</v>
      </c>
      <c r="R96" s="4">
        <v>0.86</v>
      </c>
      <c r="S96" s="4">
        <v>438</v>
      </c>
      <c r="T96" s="4">
        <v>41</v>
      </c>
      <c r="U96" s="4">
        <v>2.3199999999999998</v>
      </c>
      <c r="V96" s="4">
        <v>7</v>
      </c>
      <c r="W96" s="4">
        <v>870</v>
      </c>
      <c r="X96" s="4">
        <v>22</v>
      </c>
      <c r="Y96" s="4">
        <v>0.03</v>
      </c>
      <c r="Z96" s="4" t="s">
        <v>374</v>
      </c>
      <c r="AA96" s="4">
        <v>11</v>
      </c>
      <c r="AB96" s="4">
        <v>381</v>
      </c>
      <c r="AC96" s="4" t="s">
        <v>375</v>
      </c>
      <c r="AD96" s="4">
        <v>0.28000000000000003</v>
      </c>
      <c r="AE96" s="4" t="s">
        <v>376</v>
      </c>
      <c r="AF96" s="4" t="s">
        <v>376</v>
      </c>
      <c r="AG96" s="4">
        <v>144</v>
      </c>
      <c r="AH96" s="4" t="s">
        <v>376</v>
      </c>
      <c r="AI96" s="4">
        <v>55</v>
      </c>
      <c r="AJ96" s="4"/>
      <c r="AK96" s="4">
        <v>0.14699999999999999</v>
      </c>
      <c r="AL96" s="4">
        <v>0.17899999999999999</v>
      </c>
      <c r="AM96" s="4">
        <v>6.5000000000000002E-2</v>
      </c>
      <c r="AN96" s="4">
        <v>1</v>
      </c>
      <c r="AO96" s="4">
        <f t="shared" si="13"/>
        <v>0.53699999999999992</v>
      </c>
      <c r="AP96" s="4">
        <f t="shared" si="14"/>
        <v>0.19500000000000001</v>
      </c>
      <c r="AQ96" s="4">
        <f t="shared" si="15"/>
        <v>3</v>
      </c>
      <c r="AR96" s="4"/>
      <c r="AS96" s="4"/>
      <c r="AT96" s="4"/>
      <c r="AU96" s="2" t="s">
        <v>198</v>
      </c>
      <c r="AV96" s="5" t="s">
        <v>180</v>
      </c>
      <c r="AW96" s="2">
        <v>13</v>
      </c>
      <c r="AX96" s="10">
        <v>49</v>
      </c>
      <c r="AY96" s="10">
        <v>52</v>
      </c>
      <c r="AZ96" s="2">
        <v>3</v>
      </c>
      <c r="BA96" s="2">
        <v>412606</v>
      </c>
      <c r="BB96" s="2">
        <v>6912658</v>
      </c>
      <c r="BC96" s="2" t="s">
        <v>78</v>
      </c>
      <c r="BD96" s="2" t="s">
        <v>22</v>
      </c>
      <c r="BE96" s="2" t="s">
        <v>199</v>
      </c>
      <c r="BF96" s="2" t="s">
        <v>132</v>
      </c>
      <c r="BG96" s="75" t="s">
        <v>396</v>
      </c>
    </row>
    <row r="97" spans="1:62" x14ac:dyDescent="0.25">
      <c r="A97" s="87" t="s">
        <v>200</v>
      </c>
      <c r="B97" s="4">
        <v>4.3999999999999997E-2</v>
      </c>
      <c r="C97" s="4">
        <v>1</v>
      </c>
      <c r="D97" s="4">
        <v>7.65</v>
      </c>
      <c r="E97" s="4" t="s">
        <v>374</v>
      </c>
      <c r="F97" s="4">
        <v>1610</v>
      </c>
      <c r="G97" s="4">
        <v>1.2</v>
      </c>
      <c r="H97" s="4" t="s">
        <v>377</v>
      </c>
      <c r="I97" s="4">
        <v>2.83</v>
      </c>
      <c r="J97" s="4">
        <v>0.25</v>
      </c>
      <c r="K97" s="4">
        <v>6</v>
      </c>
      <c r="L97" s="4">
        <v>17</v>
      </c>
      <c r="M97" s="4">
        <v>906</v>
      </c>
      <c r="N97" s="4">
        <v>2.75</v>
      </c>
      <c r="O97" s="4">
        <v>20</v>
      </c>
      <c r="P97" s="4">
        <v>4.04</v>
      </c>
      <c r="Q97" s="4">
        <v>10</v>
      </c>
      <c r="R97" s="4">
        <v>0.49</v>
      </c>
      <c r="S97" s="4">
        <v>511</v>
      </c>
      <c r="T97" s="4">
        <v>12</v>
      </c>
      <c r="U97" s="4">
        <v>2.41</v>
      </c>
      <c r="V97" s="4">
        <v>4</v>
      </c>
      <c r="W97" s="4">
        <v>820</v>
      </c>
      <c r="X97" s="4">
        <v>14</v>
      </c>
      <c r="Y97" s="4">
        <v>0.01</v>
      </c>
      <c r="Z97" s="4" t="s">
        <v>374</v>
      </c>
      <c r="AA97" s="4">
        <v>9</v>
      </c>
      <c r="AB97" s="4">
        <v>374</v>
      </c>
      <c r="AC97" s="4" t="s">
        <v>375</v>
      </c>
      <c r="AD97" s="4">
        <v>0.25</v>
      </c>
      <c r="AE97" s="4" t="s">
        <v>376</v>
      </c>
      <c r="AF97" s="4" t="s">
        <v>376</v>
      </c>
      <c r="AG97" s="4">
        <v>103</v>
      </c>
      <c r="AH97" s="4" t="s">
        <v>376</v>
      </c>
      <c r="AI97" s="4">
        <v>69</v>
      </c>
      <c r="AJ97" s="4"/>
      <c r="AK97" s="4">
        <v>7.0000000000000007E-2</v>
      </c>
      <c r="AL97" s="4">
        <v>9.4E-2</v>
      </c>
      <c r="AM97" s="4">
        <v>4.3999999999999997E-2</v>
      </c>
      <c r="AN97" s="4">
        <v>1</v>
      </c>
      <c r="AO97" s="4">
        <f t="shared" si="13"/>
        <v>0.28200000000000003</v>
      </c>
      <c r="AP97" s="4">
        <f t="shared" si="14"/>
        <v>0.13200000000000001</v>
      </c>
      <c r="AQ97" s="4">
        <f t="shared" si="15"/>
        <v>3</v>
      </c>
      <c r="AR97" s="4"/>
      <c r="AS97" s="4"/>
      <c r="AT97" s="4"/>
      <c r="AU97" s="2" t="s">
        <v>200</v>
      </c>
      <c r="AV97" s="5" t="s">
        <v>180</v>
      </c>
      <c r="AW97" s="2">
        <v>13</v>
      </c>
      <c r="AX97" s="10">
        <v>52</v>
      </c>
      <c r="AY97" s="10">
        <v>55</v>
      </c>
      <c r="AZ97" s="2">
        <v>3</v>
      </c>
      <c r="BA97" s="2">
        <v>412608</v>
      </c>
      <c r="BB97" s="2">
        <v>6912658</v>
      </c>
      <c r="BC97" s="2" t="s">
        <v>78</v>
      </c>
      <c r="BD97" s="2" t="s">
        <v>22</v>
      </c>
      <c r="BE97" s="2" t="s">
        <v>201</v>
      </c>
      <c r="BF97" s="2" t="s">
        <v>132</v>
      </c>
      <c r="BG97" s="75" t="s">
        <v>396</v>
      </c>
    </row>
    <row r="98" spans="1:62" x14ac:dyDescent="0.25">
      <c r="A98" s="87" t="s">
        <v>202</v>
      </c>
      <c r="B98" s="4">
        <v>0.09</v>
      </c>
      <c r="C98" s="4">
        <v>0.8</v>
      </c>
      <c r="D98" s="4">
        <v>8.1300000000000008</v>
      </c>
      <c r="E98" s="4" t="s">
        <v>374</v>
      </c>
      <c r="F98" s="4">
        <v>1720</v>
      </c>
      <c r="G98" s="4">
        <v>1.4</v>
      </c>
      <c r="H98" s="4">
        <v>6</v>
      </c>
      <c r="I98" s="4">
        <v>4.09</v>
      </c>
      <c r="J98" s="4">
        <v>0.25</v>
      </c>
      <c r="K98" s="4">
        <v>12</v>
      </c>
      <c r="L98" s="4">
        <v>16</v>
      </c>
      <c r="M98" s="4">
        <v>1735</v>
      </c>
      <c r="N98" s="4">
        <v>4.66</v>
      </c>
      <c r="O98" s="4">
        <v>20</v>
      </c>
      <c r="P98" s="4">
        <v>2.5299999999999998</v>
      </c>
      <c r="Q98" s="4">
        <v>10</v>
      </c>
      <c r="R98" s="4">
        <v>0.99</v>
      </c>
      <c r="S98" s="4">
        <v>674</v>
      </c>
      <c r="T98" s="4">
        <v>11</v>
      </c>
      <c r="U98" s="4">
        <v>2.78</v>
      </c>
      <c r="V98" s="4">
        <v>7</v>
      </c>
      <c r="W98" s="4">
        <v>1080</v>
      </c>
      <c r="X98" s="4">
        <v>12</v>
      </c>
      <c r="Y98" s="4">
        <v>0.02</v>
      </c>
      <c r="Z98" s="4" t="s">
        <v>374</v>
      </c>
      <c r="AA98" s="4">
        <v>15</v>
      </c>
      <c r="AB98" s="4">
        <v>508</v>
      </c>
      <c r="AC98" s="4" t="s">
        <v>375</v>
      </c>
      <c r="AD98" s="4">
        <v>0.39</v>
      </c>
      <c r="AE98" s="4" t="s">
        <v>376</v>
      </c>
      <c r="AF98" s="4" t="s">
        <v>376</v>
      </c>
      <c r="AG98" s="4">
        <v>173</v>
      </c>
      <c r="AH98" s="4" t="s">
        <v>376</v>
      </c>
      <c r="AI98" s="4">
        <v>64</v>
      </c>
      <c r="AJ98" s="4"/>
      <c r="AK98" s="4">
        <v>0.155</v>
      </c>
      <c r="AL98" s="4">
        <v>0.17799999999999999</v>
      </c>
      <c r="AM98" s="4">
        <v>0.09</v>
      </c>
      <c r="AN98" s="4">
        <v>0.8</v>
      </c>
      <c r="AO98" s="4">
        <f t="shared" si="13"/>
        <v>0.53400000000000003</v>
      </c>
      <c r="AP98" s="4">
        <f t="shared" si="14"/>
        <v>0.27</v>
      </c>
      <c r="AQ98" s="4">
        <f t="shared" si="15"/>
        <v>2.4000000000000004</v>
      </c>
      <c r="AR98" s="4"/>
      <c r="AS98" s="4"/>
      <c r="AT98" s="4"/>
      <c r="AU98" s="2" t="s">
        <v>202</v>
      </c>
      <c r="AV98" s="5" t="s">
        <v>180</v>
      </c>
      <c r="AW98" s="2">
        <v>13</v>
      </c>
      <c r="AX98" s="10">
        <v>55</v>
      </c>
      <c r="AY98" s="10">
        <v>58</v>
      </c>
      <c r="AZ98" s="2">
        <v>3</v>
      </c>
      <c r="BA98" s="2">
        <v>412612</v>
      </c>
      <c r="BB98" s="2">
        <v>6912659</v>
      </c>
      <c r="BC98" s="2" t="s">
        <v>78</v>
      </c>
      <c r="BD98" s="2" t="s">
        <v>22</v>
      </c>
      <c r="BE98" s="2" t="s">
        <v>203</v>
      </c>
      <c r="BF98" s="2" t="s">
        <v>64</v>
      </c>
      <c r="BG98" s="75" t="s">
        <v>396</v>
      </c>
      <c r="BH98" s="59" t="s">
        <v>399</v>
      </c>
    </row>
    <row r="99" spans="1:62" ht="30" x14ac:dyDescent="0.25">
      <c r="A99" s="87" t="s">
        <v>204</v>
      </c>
      <c r="B99" s="4">
        <v>7.4999999999999997E-2</v>
      </c>
      <c r="C99" s="4">
        <v>0.8</v>
      </c>
      <c r="D99" s="4">
        <v>8.2200000000000006</v>
      </c>
      <c r="E99" s="4" t="s">
        <v>374</v>
      </c>
      <c r="F99" s="4">
        <v>2110</v>
      </c>
      <c r="G99" s="4">
        <v>1.3</v>
      </c>
      <c r="H99" s="4" t="s">
        <v>377</v>
      </c>
      <c r="I99" s="4">
        <v>1.84</v>
      </c>
      <c r="J99" s="4">
        <v>0.25</v>
      </c>
      <c r="K99" s="4">
        <v>9</v>
      </c>
      <c r="L99" s="4">
        <v>15</v>
      </c>
      <c r="M99" s="4">
        <v>2360</v>
      </c>
      <c r="N99" s="4">
        <v>2.97</v>
      </c>
      <c r="O99" s="4">
        <v>20</v>
      </c>
      <c r="P99" s="4">
        <v>4.4800000000000004</v>
      </c>
      <c r="Q99" s="4">
        <v>10</v>
      </c>
      <c r="R99" s="4">
        <v>1.08</v>
      </c>
      <c r="S99" s="4">
        <v>404</v>
      </c>
      <c r="T99" s="4">
        <v>29</v>
      </c>
      <c r="U99" s="4">
        <v>2.54</v>
      </c>
      <c r="V99" s="4">
        <v>5</v>
      </c>
      <c r="W99" s="4">
        <v>740</v>
      </c>
      <c r="X99" s="4">
        <v>5</v>
      </c>
      <c r="Y99" s="4">
        <v>0.02</v>
      </c>
      <c r="Z99" s="4" t="s">
        <v>374</v>
      </c>
      <c r="AA99" s="4">
        <v>10</v>
      </c>
      <c r="AB99" s="4">
        <v>499</v>
      </c>
      <c r="AC99" s="4" t="s">
        <v>375</v>
      </c>
      <c r="AD99" s="4">
        <v>0.28999999999999998</v>
      </c>
      <c r="AE99" s="4" t="s">
        <v>376</v>
      </c>
      <c r="AF99" s="4" t="s">
        <v>376</v>
      </c>
      <c r="AG99" s="4">
        <v>107</v>
      </c>
      <c r="AH99" s="4">
        <v>30</v>
      </c>
      <c r="AI99" s="4">
        <v>44</v>
      </c>
      <c r="AJ99" s="4"/>
      <c r="AK99" s="4">
        <v>0.22700000000000001</v>
      </c>
      <c r="AL99" s="4">
        <v>0.248</v>
      </c>
      <c r="AM99" s="4">
        <v>7.4999999999999997E-2</v>
      </c>
      <c r="AN99" s="4">
        <v>0.8</v>
      </c>
      <c r="AO99" s="4">
        <f t="shared" si="13"/>
        <v>0.74399999999999999</v>
      </c>
      <c r="AP99" s="4">
        <f t="shared" si="14"/>
        <v>0.22499999999999998</v>
      </c>
      <c r="AQ99" s="4">
        <f t="shared" si="15"/>
        <v>2.4000000000000004</v>
      </c>
      <c r="AR99" s="4"/>
      <c r="AS99" s="4"/>
      <c r="AT99" s="4"/>
      <c r="AU99" s="2" t="s">
        <v>204</v>
      </c>
      <c r="AV99" s="5" t="s">
        <v>180</v>
      </c>
      <c r="AW99" s="2">
        <v>13</v>
      </c>
      <c r="AX99" s="10">
        <v>58</v>
      </c>
      <c r="AY99" s="10">
        <v>61</v>
      </c>
      <c r="AZ99" s="2">
        <v>3</v>
      </c>
      <c r="BA99" s="2">
        <v>412615</v>
      </c>
      <c r="BB99" s="2">
        <v>6912659</v>
      </c>
      <c r="BC99" s="2" t="s">
        <v>78</v>
      </c>
      <c r="BD99" s="2" t="s">
        <v>22</v>
      </c>
      <c r="BE99" s="2" t="s">
        <v>205</v>
      </c>
      <c r="BF99" s="2" t="s">
        <v>206</v>
      </c>
      <c r="BG99" s="75" t="s">
        <v>396</v>
      </c>
    </row>
    <row r="100" spans="1:62" x14ac:dyDescent="0.25">
      <c r="A100" s="87" t="s">
        <v>207</v>
      </c>
      <c r="B100" s="4">
        <v>9.8000000000000004E-2</v>
      </c>
      <c r="C100" s="4">
        <v>1.9</v>
      </c>
      <c r="D100" s="4">
        <v>8.26</v>
      </c>
      <c r="E100" s="4" t="s">
        <v>374</v>
      </c>
      <c r="F100" s="4">
        <v>2140</v>
      </c>
      <c r="G100" s="4">
        <v>1.3</v>
      </c>
      <c r="H100" s="4">
        <v>4</v>
      </c>
      <c r="I100" s="4">
        <v>2.2999999999999998</v>
      </c>
      <c r="J100" s="4">
        <v>0.25</v>
      </c>
      <c r="K100" s="4">
        <v>9</v>
      </c>
      <c r="L100" s="4">
        <v>20</v>
      </c>
      <c r="M100" s="4">
        <v>3310</v>
      </c>
      <c r="N100" s="4">
        <v>3.41</v>
      </c>
      <c r="O100" s="4">
        <v>20</v>
      </c>
      <c r="P100" s="4">
        <v>4.58</v>
      </c>
      <c r="Q100" s="4">
        <v>10</v>
      </c>
      <c r="R100" s="4">
        <v>1.17</v>
      </c>
      <c r="S100" s="4">
        <v>553</v>
      </c>
      <c r="T100" s="4">
        <v>8</v>
      </c>
      <c r="U100" s="4">
        <v>2.62</v>
      </c>
      <c r="V100" s="4">
        <v>7</v>
      </c>
      <c r="W100" s="4">
        <v>770</v>
      </c>
      <c r="X100" s="4">
        <v>15</v>
      </c>
      <c r="Y100" s="4">
        <v>0.01</v>
      </c>
      <c r="Z100" s="4" t="s">
        <v>374</v>
      </c>
      <c r="AA100" s="4">
        <v>10</v>
      </c>
      <c r="AB100" s="4">
        <v>548</v>
      </c>
      <c r="AC100" s="4" t="s">
        <v>375</v>
      </c>
      <c r="AD100" s="4">
        <v>0.27</v>
      </c>
      <c r="AE100" s="4" t="s">
        <v>376</v>
      </c>
      <c r="AF100" s="4" t="s">
        <v>376</v>
      </c>
      <c r="AG100" s="4">
        <v>123</v>
      </c>
      <c r="AH100" s="4">
        <v>20</v>
      </c>
      <c r="AI100" s="4">
        <v>60</v>
      </c>
      <c r="AJ100" s="4"/>
      <c r="AK100" s="4">
        <v>0.29599999999999999</v>
      </c>
      <c r="AL100" s="4">
        <v>0.32800000000000001</v>
      </c>
      <c r="AM100" s="4">
        <v>9.8000000000000004E-2</v>
      </c>
      <c r="AN100" s="4">
        <v>1.9</v>
      </c>
      <c r="AO100" s="4">
        <f t="shared" si="13"/>
        <v>0.98399999999999999</v>
      </c>
      <c r="AP100" s="4">
        <f t="shared" si="14"/>
        <v>0.29400000000000004</v>
      </c>
      <c r="AQ100" s="4">
        <f t="shared" si="15"/>
        <v>5.6999999999999993</v>
      </c>
      <c r="AR100" s="4"/>
      <c r="AS100" s="4"/>
      <c r="AT100" s="4"/>
      <c r="AU100" s="2" t="s">
        <v>207</v>
      </c>
      <c r="AV100" s="5" t="s">
        <v>180</v>
      </c>
      <c r="AW100" s="2">
        <v>13</v>
      </c>
      <c r="AX100" s="10">
        <v>61</v>
      </c>
      <c r="AY100" s="10">
        <v>64</v>
      </c>
      <c r="AZ100" s="2">
        <v>3</v>
      </c>
      <c r="BA100" s="2">
        <v>412617</v>
      </c>
      <c r="BB100" s="2">
        <v>6912656</v>
      </c>
      <c r="BC100" s="2" t="s">
        <v>78</v>
      </c>
      <c r="BD100" s="2" t="s">
        <v>22</v>
      </c>
      <c r="BE100" s="2" t="s">
        <v>208</v>
      </c>
      <c r="BF100" s="2" t="s">
        <v>64</v>
      </c>
      <c r="BG100" s="75" t="s">
        <v>396</v>
      </c>
    </row>
    <row r="101" spans="1:62" x14ac:dyDescent="0.25">
      <c r="A101" s="87" t="s">
        <v>209</v>
      </c>
      <c r="B101" s="4">
        <v>0.11899999999999999</v>
      </c>
      <c r="C101" s="4">
        <v>1.7</v>
      </c>
      <c r="D101" s="4">
        <v>7.78</v>
      </c>
      <c r="E101" s="4" t="s">
        <v>374</v>
      </c>
      <c r="F101" s="4">
        <v>2960</v>
      </c>
      <c r="G101" s="4">
        <v>1.2</v>
      </c>
      <c r="H101" s="4">
        <v>5</v>
      </c>
      <c r="I101" s="4">
        <v>1.99</v>
      </c>
      <c r="J101" s="4">
        <v>0.25</v>
      </c>
      <c r="K101" s="4">
        <v>6</v>
      </c>
      <c r="L101" s="4">
        <v>21</v>
      </c>
      <c r="M101" s="4">
        <v>3690</v>
      </c>
      <c r="N101" s="4">
        <v>2.62</v>
      </c>
      <c r="O101" s="4">
        <v>20</v>
      </c>
      <c r="P101" s="4">
        <v>3.68</v>
      </c>
      <c r="Q101" s="4">
        <v>10</v>
      </c>
      <c r="R101" s="4">
        <v>0.84</v>
      </c>
      <c r="S101" s="4">
        <v>499</v>
      </c>
      <c r="T101" s="4">
        <v>3</v>
      </c>
      <c r="U101" s="4">
        <v>2.88</v>
      </c>
      <c r="V101" s="4">
        <v>4</v>
      </c>
      <c r="W101" s="4">
        <v>900</v>
      </c>
      <c r="X101" s="4">
        <v>13</v>
      </c>
      <c r="Y101" s="4">
        <v>0.03</v>
      </c>
      <c r="Z101" s="4" t="s">
        <v>374</v>
      </c>
      <c r="AA101" s="4">
        <v>9</v>
      </c>
      <c r="AB101" s="4">
        <v>500</v>
      </c>
      <c r="AC101" s="4" t="s">
        <v>375</v>
      </c>
      <c r="AD101" s="4">
        <v>0.23</v>
      </c>
      <c r="AE101" s="4" t="s">
        <v>376</v>
      </c>
      <c r="AF101" s="4" t="s">
        <v>376</v>
      </c>
      <c r="AG101" s="4">
        <v>90</v>
      </c>
      <c r="AH101" s="4" t="s">
        <v>376</v>
      </c>
      <c r="AI101" s="4">
        <v>48</v>
      </c>
      <c r="AJ101" s="4"/>
      <c r="AK101" s="4">
        <v>0.35299999999999998</v>
      </c>
      <c r="AL101" s="4">
        <v>0.38300000000000001</v>
      </c>
      <c r="AM101" s="4">
        <v>0.11899999999999999</v>
      </c>
      <c r="AN101" s="4">
        <v>1.7</v>
      </c>
      <c r="AO101" s="4">
        <f t="shared" si="13"/>
        <v>1.149</v>
      </c>
      <c r="AP101" s="4">
        <f t="shared" si="14"/>
        <v>0.35699999999999998</v>
      </c>
      <c r="AQ101" s="4">
        <f t="shared" si="15"/>
        <v>5.0999999999999996</v>
      </c>
      <c r="AR101" s="4"/>
      <c r="AS101" s="4">
        <f>SUM(AZ99:AZ103)</f>
        <v>15</v>
      </c>
      <c r="AT101" s="4"/>
      <c r="AU101" s="2" t="s">
        <v>209</v>
      </c>
      <c r="AV101" s="5" t="s">
        <v>180</v>
      </c>
      <c r="AW101" s="2">
        <v>13</v>
      </c>
      <c r="AX101" s="10">
        <v>64</v>
      </c>
      <c r="AY101" s="10">
        <v>67</v>
      </c>
      <c r="AZ101" s="2">
        <v>3</v>
      </c>
      <c r="BA101" s="2">
        <v>412620</v>
      </c>
      <c r="BB101" s="2">
        <v>691659</v>
      </c>
      <c r="BC101" s="2" t="s">
        <v>78</v>
      </c>
      <c r="BD101" s="2" t="s">
        <v>22</v>
      </c>
      <c r="BE101" s="2" t="s">
        <v>210</v>
      </c>
      <c r="BF101" s="2" t="s">
        <v>64</v>
      </c>
      <c r="BG101" s="75" t="s">
        <v>396</v>
      </c>
    </row>
    <row r="102" spans="1:62" x14ac:dyDescent="0.25">
      <c r="A102" s="87" t="s">
        <v>211</v>
      </c>
      <c r="B102" s="4">
        <v>0.308</v>
      </c>
      <c r="C102" s="4">
        <v>4.5</v>
      </c>
      <c r="D102" s="4">
        <v>8.1199999999999992</v>
      </c>
      <c r="E102" s="4" t="s">
        <v>374</v>
      </c>
      <c r="F102" s="4">
        <v>3670</v>
      </c>
      <c r="G102" s="4">
        <v>1.6</v>
      </c>
      <c r="H102" s="4">
        <v>13</v>
      </c>
      <c r="I102" s="4">
        <v>2.0099999999999998</v>
      </c>
      <c r="J102" s="4">
        <v>0.25</v>
      </c>
      <c r="K102" s="4">
        <v>21</v>
      </c>
      <c r="L102" s="4">
        <v>10</v>
      </c>
      <c r="M102" s="4" t="s">
        <v>379</v>
      </c>
      <c r="N102" s="4">
        <v>4.87</v>
      </c>
      <c r="O102" s="4">
        <v>20</v>
      </c>
      <c r="P102" s="4">
        <v>2.93</v>
      </c>
      <c r="Q102" s="4">
        <v>10</v>
      </c>
      <c r="R102" s="4">
        <v>1.7</v>
      </c>
      <c r="S102" s="4">
        <v>777</v>
      </c>
      <c r="T102" s="4">
        <v>7</v>
      </c>
      <c r="U102" s="4">
        <v>2.58</v>
      </c>
      <c r="V102" s="4">
        <v>9</v>
      </c>
      <c r="W102" s="4">
        <v>1140</v>
      </c>
      <c r="X102" s="4">
        <v>10</v>
      </c>
      <c r="Y102" s="4">
        <v>7.0000000000000007E-2</v>
      </c>
      <c r="Z102" s="4" t="s">
        <v>374</v>
      </c>
      <c r="AA102" s="4">
        <v>12</v>
      </c>
      <c r="AB102" s="4">
        <v>565</v>
      </c>
      <c r="AC102" s="4" t="s">
        <v>375</v>
      </c>
      <c r="AD102" s="4">
        <v>0.37</v>
      </c>
      <c r="AE102" s="4" t="s">
        <v>376</v>
      </c>
      <c r="AF102" s="4" t="s">
        <v>376</v>
      </c>
      <c r="AG102" s="4">
        <v>148</v>
      </c>
      <c r="AH102" s="4" t="s">
        <v>376</v>
      </c>
      <c r="AI102" s="4">
        <v>83</v>
      </c>
      <c r="AJ102" s="4">
        <v>1.17</v>
      </c>
      <c r="AK102" s="4">
        <v>1.075</v>
      </c>
      <c r="AL102" s="4">
        <v>1.171</v>
      </c>
      <c r="AM102" s="4">
        <v>0.308</v>
      </c>
      <c r="AN102" s="4">
        <v>4.5</v>
      </c>
      <c r="AO102" s="4">
        <f t="shared" si="13"/>
        <v>3.5129999999999999</v>
      </c>
      <c r="AP102" s="4">
        <f t="shared" si="14"/>
        <v>0.92399999999999993</v>
      </c>
      <c r="AQ102" s="4">
        <f t="shared" si="15"/>
        <v>13.5</v>
      </c>
      <c r="AR102" s="4"/>
      <c r="AS102" s="4"/>
      <c r="AT102" s="4"/>
      <c r="AU102" s="2" t="s">
        <v>211</v>
      </c>
      <c r="AV102" s="5" t="s">
        <v>180</v>
      </c>
      <c r="AW102" s="2">
        <v>13</v>
      </c>
      <c r="AX102" s="10">
        <v>67</v>
      </c>
      <c r="AY102" s="10">
        <v>70</v>
      </c>
      <c r="AZ102" s="2">
        <v>3</v>
      </c>
      <c r="BA102" s="2">
        <v>412623</v>
      </c>
      <c r="BB102" s="2">
        <v>6912658</v>
      </c>
      <c r="BC102" s="2" t="s">
        <v>78</v>
      </c>
      <c r="BD102" s="2" t="s">
        <v>22</v>
      </c>
      <c r="BE102" s="2" t="s">
        <v>212</v>
      </c>
      <c r="BF102" s="2" t="s">
        <v>64</v>
      </c>
      <c r="BG102" s="75" t="s">
        <v>396</v>
      </c>
      <c r="BJ102" s="70" t="s">
        <v>398</v>
      </c>
    </row>
    <row r="103" spans="1:62" ht="15.75" thickBot="1" x14ac:dyDescent="0.3">
      <c r="A103" s="87" t="s">
        <v>213</v>
      </c>
      <c r="B103" s="4">
        <v>0.35</v>
      </c>
      <c r="C103" s="4">
        <v>9</v>
      </c>
      <c r="D103" s="4">
        <v>7.98</v>
      </c>
      <c r="E103" s="4">
        <v>8</v>
      </c>
      <c r="F103" s="4">
        <v>6610</v>
      </c>
      <c r="G103" s="4">
        <v>1.7</v>
      </c>
      <c r="H103" s="4">
        <v>7</v>
      </c>
      <c r="I103" s="4">
        <v>2.92</v>
      </c>
      <c r="J103" s="4">
        <v>0.6</v>
      </c>
      <c r="K103" s="4">
        <v>39</v>
      </c>
      <c r="L103" s="4">
        <v>15</v>
      </c>
      <c r="M103" s="4" t="s">
        <v>379</v>
      </c>
      <c r="N103" s="4">
        <v>7.59</v>
      </c>
      <c r="O103" s="4">
        <v>20</v>
      </c>
      <c r="P103" s="4">
        <v>2.46</v>
      </c>
      <c r="Q103" s="4">
        <v>10</v>
      </c>
      <c r="R103" s="4">
        <v>1.85</v>
      </c>
      <c r="S103" s="4">
        <v>1025</v>
      </c>
      <c r="T103" s="4">
        <v>57</v>
      </c>
      <c r="U103" s="4">
        <v>1.96</v>
      </c>
      <c r="V103" s="4">
        <v>16</v>
      </c>
      <c r="W103" s="4">
        <v>1400</v>
      </c>
      <c r="X103" s="4">
        <v>13</v>
      </c>
      <c r="Y103" s="4">
        <v>0.15</v>
      </c>
      <c r="Z103" s="4" t="s">
        <v>374</v>
      </c>
      <c r="AA103" s="4">
        <v>15</v>
      </c>
      <c r="AB103" s="4">
        <v>368</v>
      </c>
      <c r="AC103" s="4" t="s">
        <v>375</v>
      </c>
      <c r="AD103" s="4">
        <v>0.42</v>
      </c>
      <c r="AE103" s="4" t="s">
        <v>376</v>
      </c>
      <c r="AF103" s="4" t="s">
        <v>376</v>
      </c>
      <c r="AG103" s="4">
        <v>204</v>
      </c>
      <c r="AH103" s="4">
        <v>10</v>
      </c>
      <c r="AI103" s="4">
        <v>167</v>
      </c>
      <c r="AJ103" s="4">
        <v>1.82</v>
      </c>
      <c r="AK103" s="4">
        <v>1.5349999999999999</v>
      </c>
      <c r="AL103" s="4">
        <v>1.8440000000000001</v>
      </c>
      <c r="AM103" s="4">
        <v>0.35</v>
      </c>
      <c r="AN103" s="4">
        <v>9</v>
      </c>
      <c r="AO103" s="4">
        <f t="shared" si="13"/>
        <v>5.532</v>
      </c>
      <c r="AP103" s="4">
        <f t="shared" si="14"/>
        <v>1.0499999999999998</v>
      </c>
      <c r="AQ103" s="4">
        <f t="shared" si="15"/>
        <v>27</v>
      </c>
      <c r="AR103" s="82">
        <f>SUM(AO99:AO103)/$AS$101</f>
        <v>0.79480000000000006</v>
      </c>
      <c r="AS103" s="82">
        <f t="shared" ref="AS103:AT103" si="18">SUM(AP99:AP103)/$AS$101</f>
        <v>0.18999999999999997</v>
      </c>
      <c r="AT103" s="83">
        <f t="shared" si="18"/>
        <v>3.58</v>
      </c>
      <c r="AU103" s="2" t="s">
        <v>213</v>
      </c>
      <c r="AV103" s="5" t="s">
        <v>180</v>
      </c>
      <c r="AW103" s="2">
        <v>13</v>
      </c>
      <c r="AX103" s="10">
        <v>70</v>
      </c>
      <c r="AY103" s="10">
        <v>73</v>
      </c>
      <c r="AZ103" s="2">
        <v>3</v>
      </c>
      <c r="BA103" s="2">
        <v>412617</v>
      </c>
      <c r="BB103" s="2">
        <v>6912661</v>
      </c>
      <c r="BC103" s="2" t="s">
        <v>78</v>
      </c>
      <c r="BD103" s="2" t="s">
        <v>22</v>
      </c>
      <c r="BE103" s="2" t="s">
        <v>212</v>
      </c>
      <c r="BF103" s="2" t="s">
        <v>64</v>
      </c>
      <c r="BG103" s="75" t="s">
        <v>396</v>
      </c>
      <c r="BJ103" s="70" t="s">
        <v>398</v>
      </c>
    </row>
    <row r="104" spans="1:62" s="71" customFormat="1" ht="15.75" thickBot="1" x14ac:dyDescent="0.3">
      <c r="A104" s="88" t="s">
        <v>214</v>
      </c>
      <c r="B104" s="18">
        <v>0.01</v>
      </c>
      <c r="C104" s="18">
        <v>0.25</v>
      </c>
      <c r="D104" s="18">
        <v>6.2</v>
      </c>
      <c r="E104" s="18" t="s">
        <v>374</v>
      </c>
      <c r="F104" s="18">
        <v>1290</v>
      </c>
      <c r="G104" s="18">
        <v>1.3</v>
      </c>
      <c r="H104" s="18" t="s">
        <v>377</v>
      </c>
      <c r="I104" s="18">
        <v>3.48</v>
      </c>
      <c r="J104" s="18">
        <v>0.25</v>
      </c>
      <c r="K104" s="18">
        <v>4</v>
      </c>
      <c r="L104" s="18">
        <v>7</v>
      </c>
      <c r="M104" s="18">
        <v>299</v>
      </c>
      <c r="N104" s="18">
        <v>1.98</v>
      </c>
      <c r="O104" s="18">
        <v>20</v>
      </c>
      <c r="P104" s="18">
        <v>2.59</v>
      </c>
      <c r="Q104" s="18">
        <v>20</v>
      </c>
      <c r="R104" s="18">
        <v>0.36</v>
      </c>
      <c r="S104" s="18">
        <v>574</v>
      </c>
      <c r="T104" s="18">
        <v>2</v>
      </c>
      <c r="U104" s="18">
        <v>1.93</v>
      </c>
      <c r="V104" s="18">
        <v>2</v>
      </c>
      <c r="W104" s="18">
        <v>680</v>
      </c>
      <c r="X104" s="18">
        <v>8</v>
      </c>
      <c r="Y104" s="18">
        <v>0.02</v>
      </c>
      <c r="Z104" s="18" t="s">
        <v>374</v>
      </c>
      <c r="AA104" s="18">
        <v>5</v>
      </c>
      <c r="AB104" s="18">
        <v>259</v>
      </c>
      <c r="AC104" s="18" t="s">
        <v>375</v>
      </c>
      <c r="AD104" s="18">
        <v>0.18</v>
      </c>
      <c r="AE104" s="18" t="s">
        <v>376</v>
      </c>
      <c r="AF104" s="18" t="s">
        <v>376</v>
      </c>
      <c r="AG104" s="18">
        <v>71</v>
      </c>
      <c r="AH104" s="18" t="s">
        <v>376</v>
      </c>
      <c r="AI104" s="18">
        <v>57</v>
      </c>
      <c r="AJ104" s="18"/>
      <c r="AK104" s="18">
        <v>0.02</v>
      </c>
      <c r="AL104" s="18">
        <v>0.03</v>
      </c>
      <c r="AM104" s="18">
        <v>0.01</v>
      </c>
      <c r="AN104" s="18">
        <v>0.25</v>
      </c>
      <c r="AO104" s="18">
        <f t="shared" si="13"/>
        <v>0.09</v>
      </c>
      <c r="AP104" s="18">
        <f t="shared" si="14"/>
        <v>0.03</v>
      </c>
      <c r="AQ104" s="18">
        <f t="shared" si="15"/>
        <v>0.75</v>
      </c>
      <c r="AR104" s="18"/>
      <c r="AS104" s="18"/>
      <c r="AT104" s="18"/>
      <c r="AU104" s="19" t="s">
        <v>214</v>
      </c>
      <c r="AV104" s="20" t="s">
        <v>180</v>
      </c>
      <c r="AW104" s="19">
        <v>13</v>
      </c>
      <c r="AX104" s="21">
        <v>73</v>
      </c>
      <c r="AY104" s="21">
        <v>76</v>
      </c>
      <c r="AZ104" s="19">
        <v>3</v>
      </c>
      <c r="BA104" s="19">
        <v>412630</v>
      </c>
      <c r="BB104" s="19">
        <v>6912662</v>
      </c>
      <c r="BC104" s="19" t="s">
        <v>78</v>
      </c>
      <c r="BD104" s="19" t="s">
        <v>22</v>
      </c>
      <c r="BE104" s="19" t="s">
        <v>215</v>
      </c>
      <c r="BF104" s="19" t="s">
        <v>64</v>
      </c>
      <c r="BG104" s="71" t="s">
        <v>398</v>
      </c>
    </row>
    <row r="105" spans="1:62" ht="30" x14ac:dyDescent="0.25">
      <c r="A105" s="92" t="s">
        <v>295</v>
      </c>
      <c r="B105" s="33">
        <v>0.125</v>
      </c>
      <c r="C105" s="33">
        <v>0.9</v>
      </c>
      <c r="D105" s="33">
        <v>8.2899999999999991</v>
      </c>
      <c r="E105" s="33" t="s">
        <v>374</v>
      </c>
      <c r="F105" s="33">
        <v>2010</v>
      </c>
      <c r="G105" s="33">
        <v>1.6</v>
      </c>
      <c r="H105" s="33" t="s">
        <v>377</v>
      </c>
      <c r="I105" s="33">
        <v>2.4500000000000002</v>
      </c>
      <c r="J105" s="33">
        <v>0.25</v>
      </c>
      <c r="K105" s="33">
        <v>9</v>
      </c>
      <c r="L105" s="33">
        <v>23</v>
      </c>
      <c r="M105" s="33">
        <v>2080</v>
      </c>
      <c r="N105" s="33">
        <v>3.54</v>
      </c>
      <c r="O105" s="33">
        <v>20</v>
      </c>
      <c r="P105" s="33">
        <v>3.49</v>
      </c>
      <c r="Q105" s="33">
        <v>10</v>
      </c>
      <c r="R105" s="33">
        <v>1.1599999999999999</v>
      </c>
      <c r="S105" s="33">
        <v>624</v>
      </c>
      <c r="T105" s="33">
        <v>5</v>
      </c>
      <c r="U105" s="33">
        <v>3.01</v>
      </c>
      <c r="V105" s="33">
        <v>6</v>
      </c>
      <c r="W105" s="33">
        <v>970</v>
      </c>
      <c r="X105" s="33">
        <v>7</v>
      </c>
      <c r="Y105" s="33">
        <v>0.01</v>
      </c>
      <c r="Z105" s="33" t="s">
        <v>374</v>
      </c>
      <c r="AA105" s="33">
        <v>9</v>
      </c>
      <c r="AB105" s="33">
        <v>681</v>
      </c>
      <c r="AC105" s="33" t="s">
        <v>375</v>
      </c>
      <c r="AD105" s="33">
        <v>0.34</v>
      </c>
      <c r="AE105" s="33" t="s">
        <v>376</v>
      </c>
      <c r="AF105" s="33" t="s">
        <v>376</v>
      </c>
      <c r="AG105" s="33">
        <v>126</v>
      </c>
      <c r="AH105" s="33">
        <v>10</v>
      </c>
      <c r="AI105" s="33">
        <v>55</v>
      </c>
      <c r="AJ105" s="33"/>
      <c r="AK105" s="33">
        <v>0.192</v>
      </c>
      <c r="AL105" s="33">
        <v>0.218</v>
      </c>
      <c r="AM105" s="33">
        <v>0.125</v>
      </c>
      <c r="AN105" s="33">
        <v>0.9</v>
      </c>
      <c r="AO105" s="13">
        <f t="shared" si="13"/>
        <v>0.65400000000000003</v>
      </c>
      <c r="AP105" s="13">
        <f t="shared" si="14"/>
        <v>0.375</v>
      </c>
      <c r="AQ105" s="13">
        <f t="shared" si="15"/>
        <v>2.7</v>
      </c>
      <c r="AR105" s="33"/>
      <c r="AS105" s="33"/>
      <c r="AT105" s="33"/>
      <c r="AU105" s="14" t="s">
        <v>295</v>
      </c>
      <c r="AV105" s="17" t="s">
        <v>180</v>
      </c>
      <c r="AW105" s="14">
        <v>13</v>
      </c>
      <c r="AX105" s="15">
        <v>72</v>
      </c>
      <c r="AY105" s="15">
        <v>75</v>
      </c>
      <c r="AZ105" s="14">
        <v>3</v>
      </c>
      <c r="BA105" s="14">
        <v>412655</v>
      </c>
      <c r="BB105" s="14">
        <v>6912655</v>
      </c>
      <c r="BC105" s="14" t="s">
        <v>286</v>
      </c>
      <c r="BD105" s="14" t="s">
        <v>22</v>
      </c>
      <c r="BE105" s="14" t="s">
        <v>296</v>
      </c>
      <c r="BF105" s="14" t="s">
        <v>64</v>
      </c>
      <c r="BG105" s="75" t="s">
        <v>396</v>
      </c>
      <c r="BH105" s="59" t="s">
        <v>403</v>
      </c>
    </row>
    <row r="106" spans="1:62" ht="30" x14ac:dyDescent="0.25">
      <c r="A106" s="93" t="s">
        <v>297</v>
      </c>
      <c r="B106" s="6">
        <v>6.7000000000000004E-2</v>
      </c>
      <c r="C106" s="6">
        <v>0.5</v>
      </c>
      <c r="D106" s="6">
        <v>7.78</v>
      </c>
      <c r="E106" s="6" t="s">
        <v>374</v>
      </c>
      <c r="F106" s="6">
        <v>1910</v>
      </c>
      <c r="G106" s="6">
        <v>2</v>
      </c>
      <c r="H106" s="6">
        <v>6</v>
      </c>
      <c r="I106" s="6">
        <v>2.02</v>
      </c>
      <c r="J106" s="6">
        <v>0.25</v>
      </c>
      <c r="K106" s="6">
        <v>8</v>
      </c>
      <c r="L106" s="6">
        <v>31</v>
      </c>
      <c r="M106" s="6">
        <v>1960</v>
      </c>
      <c r="N106" s="6">
        <v>4.03</v>
      </c>
      <c r="O106" s="6">
        <v>20</v>
      </c>
      <c r="P106" s="6">
        <v>4.26</v>
      </c>
      <c r="Q106" s="6">
        <v>10</v>
      </c>
      <c r="R106" s="6">
        <v>1.41</v>
      </c>
      <c r="S106" s="6">
        <v>609</v>
      </c>
      <c r="T106" s="6">
        <v>9</v>
      </c>
      <c r="U106" s="6">
        <v>2.34</v>
      </c>
      <c r="V106" s="6">
        <v>7</v>
      </c>
      <c r="W106" s="6">
        <v>710</v>
      </c>
      <c r="X106" s="6">
        <v>15</v>
      </c>
      <c r="Y106" s="6">
        <v>0.01</v>
      </c>
      <c r="Z106" s="6" t="s">
        <v>374</v>
      </c>
      <c r="AA106" s="6">
        <v>12</v>
      </c>
      <c r="AB106" s="6">
        <v>454</v>
      </c>
      <c r="AC106" s="6" t="s">
        <v>375</v>
      </c>
      <c r="AD106" s="6">
        <v>0.3</v>
      </c>
      <c r="AE106" s="6" t="s">
        <v>376</v>
      </c>
      <c r="AF106" s="6" t="s">
        <v>376</v>
      </c>
      <c r="AG106" s="6">
        <v>151</v>
      </c>
      <c r="AH106" s="6">
        <v>10</v>
      </c>
      <c r="AI106" s="6">
        <v>47</v>
      </c>
      <c r="AJ106" s="6"/>
      <c r="AK106" s="6">
        <v>0.17899999999999999</v>
      </c>
      <c r="AL106" s="6">
        <v>0.20799999999999999</v>
      </c>
      <c r="AM106" s="6">
        <v>6.7000000000000004E-2</v>
      </c>
      <c r="AN106" s="6">
        <v>0.5</v>
      </c>
      <c r="AO106" s="4">
        <f t="shared" si="13"/>
        <v>0.624</v>
      </c>
      <c r="AP106" s="4">
        <f t="shared" si="14"/>
        <v>0.20100000000000001</v>
      </c>
      <c r="AQ106" s="4">
        <f t="shared" si="15"/>
        <v>1.5</v>
      </c>
      <c r="AR106" s="6"/>
      <c r="AS106" s="6"/>
      <c r="AT106" s="6"/>
      <c r="AU106" s="2" t="s">
        <v>297</v>
      </c>
      <c r="AV106" s="5" t="s">
        <v>180</v>
      </c>
      <c r="AW106" s="2">
        <v>13</v>
      </c>
      <c r="AX106" s="10">
        <v>75</v>
      </c>
      <c r="AY106" s="10">
        <v>78</v>
      </c>
      <c r="AZ106" s="2">
        <v>3</v>
      </c>
      <c r="BA106" s="2">
        <v>412638</v>
      </c>
      <c r="BB106" s="2">
        <v>6912654</v>
      </c>
      <c r="BC106" s="2" t="s">
        <v>286</v>
      </c>
      <c r="BD106" s="2" t="s">
        <v>22</v>
      </c>
      <c r="BE106" s="2" t="s">
        <v>298</v>
      </c>
      <c r="BF106" s="2" t="s">
        <v>290</v>
      </c>
      <c r="BG106" s="75" t="s">
        <v>396</v>
      </c>
      <c r="BH106" s="59" t="s">
        <v>399</v>
      </c>
    </row>
    <row r="107" spans="1:62" ht="45" x14ac:dyDescent="0.25">
      <c r="A107" s="93" t="s">
        <v>299</v>
      </c>
      <c r="B107" s="6">
        <v>5.0999999999999997E-2</v>
      </c>
      <c r="C107" s="6">
        <v>0.7</v>
      </c>
      <c r="D107" s="6">
        <v>7.63</v>
      </c>
      <c r="E107" s="6" t="s">
        <v>374</v>
      </c>
      <c r="F107" s="6">
        <v>1450</v>
      </c>
      <c r="G107" s="6">
        <v>1.5</v>
      </c>
      <c r="H107" s="6">
        <v>3</v>
      </c>
      <c r="I107" s="6">
        <v>1.71</v>
      </c>
      <c r="J107" s="6">
        <v>0.25</v>
      </c>
      <c r="K107" s="6">
        <v>7</v>
      </c>
      <c r="L107" s="6">
        <v>14</v>
      </c>
      <c r="M107" s="6">
        <v>2200</v>
      </c>
      <c r="N107" s="6">
        <v>2.91</v>
      </c>
      <c r="O107" s="6">
        <v>20</v>
      </c>
      <c r="P107" s="6">
        <v>4.0999999999999996</v>
      </c>
      <c r="Q107" s="6">
        <v>10</v>
      </c>
      <c r="R107" s="6">
        <v>0.9</v>
      </c>
      <c r="S107" s="6">
        <v>450</v>
      </c>
      <c r="T107" s="6">
        <v>3</v>
      </c>
      <c r="U107" s="6">
        <v>2.68</v>
      </c>
      <c r="V107" s="6">
        <v>3</v>
      </c>
      <c r="W107" s="6">
        <v>860</v>
      </c>
      <c r="X107" s="6">
        <v>9</v>
      </c>
      <c r="Y107" s="6" t="s">
        <v>378</v>
      </c>
      <c r="Z107" s="6" t="s">
        <v>374</v>
      </c>
      <c r="AA107" s="6">
        <v>8</v>
      </c>
      <c r="AB107" s="6">
        <v>450</v>
      </c>
      <c r="AC107" s="6" t="s">
        <v>375</v>
      </c>
      <c r="AD107" s="6">
        <v>0.25</v>
      </c>
      <c r="AE107" s="6" t="s">
        <v>376</v>
      </c>
      <c r="AF107" s="6" t="s">
        <v>376</v>
      </c>
      <c r="AG107" s="6">
        <v>105</v>
      </c>
      <c r="AH107" s="6">
        <v>10</v>
      </c>
      <c r="AI107" s="6">
        <v>32</v>
      </c>
      <c r="AJ107" s="6"/>
      <c r="AK107" s="6">
        <v>0.20599999999999999</v>
      </c>
      <c r="AL107" s="6">
        <v>0.23300000000000001</v>
      </c>
      <c r="AM107" s="6">
        <v>5.0999999999999997E-2</v>
      </c>
      <c r="AN107" s="6">
        <v>0.7</v>
      </c>
      <c r="AO107" s="4">
        <f t="shared" si="13"/>
        <v>0.69900000000000007</v>
      </c>
      <c r="AP107" s="4">
        <f t="shared" si="14"/>
        <v>0.153</v>
      </c>
      <c r="AQ107" s="4">
        <f t="shared" si="15"/>
        <v>2.0999999999999996</v>
      </c>
      <c r="AR107" s="6"/>
      <c r="AS107" s="6">
        <f>SUM(AZ106:AZ108)</f>
        <v>9</v>
      </c>
      <c r="AT107" s="6"/>
      <c r="AU107" s="2" t="s">
        <v>299</v>
      </c>
      <c r="AV107" s="5" t="s">
        <v>180</v>
      </c>
      <c r="AW107" s="2">
        <v>13</v>
      </c>
      <c r="AX107" s="10">
        <v>78</v>
      </c>
      <c r="AY107" s="10">
        <v>81</v>
      </c>
      <c r="AZ107" s="2">
        <v>3</v>
      </c>
      <c r="BA107" s="2">
        <v>412641</v>
      </c>
      <c r="BB107" s="2">
        <v>6912654</v>
      </c>
      <c r="BC107" s="2" t="s">
        <v>286</v>
      </c>
      <c r="BD107" s="2" t="s">
        <v>22</v>
      </c>
      <c r="BE107" s="2" t="s">
        <v>300</v>
      </c>
      <c r="BF107" s="2" t="s">
        <v>290</v>
      </c>
      <c r="BG107" s="75" t="s">
        <v>396</v>
      </c>
      <c r="BJ107" s="70" t="s">
        <v>398</v>
      </c>
    </row>
    <row r="108" spans="1:62" ht="30.75" thickBot="1" x14ac:dyDescent="0.3">
      <c r="A108" s="93" t="s">
        <v>301</v>
      </c>
      <c r="B108" s="6">
        <v>5.2999999999999999E-2</v>
      </c>
      <c r="C108" s="6">
        <v>0.8</v>
      </c>
      <c r="D108" s="6">
        <v>7.21</v>
      </c>
      <c r="E108" s="6" t="s">
        <v>374</v>
      </c>
      <c r="F108" s="6">
        <v>1450</v>
      </c>
      <c r="G108" s="6">
        <v>1.6</v>
      </c>
      <c r="H108" s="6">
        <v>7</v>
      </c>
      <c r="I108" s="6">
        <v>2.11</v>
      </c>
      <c r="J108" s="6">
        <v>0.25</v>
      </c>
      <c r="K108" s="6">
        <v>7</v>
      </c>
      <c r="L108" s="6">
        <v>13</v>
      </c>
      <c r="M108" s="6">
        <v>2070</v>
      </c>
      <c r="N108" s="6">
        <v>2.67</v>
      </c>
      <c r="O108" s="6">
        <v>20</v>
      </c>
      <c r="P108" s="6">
        <v>3.61</v>
      </c>
      <c r="Q108" s="6">
        <v>10</v>
      </c>
      <c r="R108" s="6">
        <v>1.02</v>
      </c>
      <c r="S108" s="6">
        <v>585</v>
      </c>
      <c r="T108" s="6">
        <v>3</v>
      </c>
      <c r="U108" s="6">
        <v>2.67</v>
      </c>
      <c r="V108" s="6">
        <v>5</v>
      </c>
      <c r="W108" s="6">
        <v>890</v>
      </c>
      <c r="X108" s="6">
        <v>9</v>
      </c>
      <c r="Y108" s="6" t="s">
        <v>378</v>
      </c>
      <c r="Z108" s="6" t="s">
        <v>374</v>
      </c>
      <c r="AA108" s="6">
        <v>8</v>
      </c>
      <c r="AB108" s="6">
        <v>389</v>
      </c>
      <c r="AC108" s="6" t="s">
        <v>375</v>
      </c>
      <c r="AD108" s="6">
        <v>0.27</v>
      </c>
      <c r="AE108" s="6" t="s">
        <v>376</v>
      </c>
      <c r="AF108" s="6" t="s">
        <v>376</v>
      </c>
      <c r="AG108" s="6">
        <v>88</v>
      </c>
      <c r="AH108" s="6">
        <v>10</v>
      </c>
      <c r="AI108" s="6">
        <v>45</v>
      </c>
      <c r="AJ108" s="6"/>
      <c r="AK108" s="6">
        <v>0.19800000000000001</v>
      </c>
      <c r="AL108" s="6">
        <v>0.221</v>
      </c>
      <c r="AM108" s="6">
        <v>5.2999999999999999E-2</v>
      </c>
      <c r="AN108" s="6">
        <v>0.8</v>
      </c>
      <c r="AO108" s="4">
        <f t="shared" si="13"/>
        <v>0.66300000000000003</v>
      </c>
      <c r="AP108" s="4">
        <f t="shared" si="14"/>
        <v>0.159</v>
      </c>
      <c r="AQ108" s="4">
        <f t="shared" si="15"/>
        <v>2.4000000000000004</v>
      </c>
      <c r="AR108" s="82">
        <f>SUM(AO106:AO108)/$AS$107</f>
        <v>0.22066666666666668</v>
      </c>
      <c r="AS108" s="82">
        <f t="shared" ref="AS108:AT108" si="19">SUM(AP106:AP108)/$AS$107</f>
        <v>5.7000000000000002E-2</v>
      </c>
      <c r="AT108" s="83">
        <f t="shared" si="19"/>
        <v>0.66666666666666663</v>
      </c>
      <c r="AU108" s="2" t="s">
        <v>301</v>
      </c>
      <c r="AV108" s="5" t="s">
        <v>180</v>
      </c>
      <c r="AW108" s="2">
        <v>13</v>
      </c>
      <c r="AX108" s="10">
        <v>81</v>
      </c>
      <c r="AY108" s="10">
        <v>84</v>
      </c>
      <c r="AZ108" s="2">
        <v>3</v>
      </c>
      <c r="BA108" s="2">
        <v>412645</v>
      </c>
      <c r="BB108" s="2">
        <v>6912656</v>
      </c>
      <c r="BC108" s="2" t="s">
        <v>286</v>
      </c>
      <c r="BD108" s="2" t="s">
        <v>22</v>
      </c>
      <c r="BE108" s="2" t="s">
        <v>302</v>
      </c>
      <c r="BF108" s="2" t="s">
        <v>290</v>
      </c>
      <c r="BG108" s="75" t="s">
        <v>398</v>
      </c>
      <c r="BH108" s="59" t="s">
        <v>399</v>
      </c>
    </row>
    <row r="109" spans="1:62" ht="30" x14ac:dyDescent="0.25">
      <c r="A109" s="93" t="s">
        <v>303</v>
      </c>
      <c r="B109" s="6">
        <v>1.4E-2</v>
      </c>
      <c r="C109" s="6">
        <v>0.25</v>
      </c>
      <c r="D109" s="6">
        <v>8.07</v>
      </c>
      <c r="E109" s="6" t="s">
        <v>374</v>
      </c>
      <c r="F109" s="6">
        <v>2210</v>
      </c>
      <c r="G109" s="6">
        <v>1.7</v>
      </c>
      <c r="H109" s="6" t="s">
        <v>377</v>
      </c>
      <c r="I109" s="6">
        <v>2.71</v>
      </c>
      <c r="J109" s="6">
        <v>0.25</v>
      </c>
      <c r="K109" s="6">
        <v>8</v>
      </c>
      <c r="L109" s="6">
        <v>28</v>
      </c>
      <c r="M109" s="6">
        <v>355</v>
      </c>
      <c r="N109" s="6">
        <v>4.2300000000000004</v>
      </c>
      <c r="O109" s="6">
        <v>20</v>
      </c>
      <c r="P109" s="6">
        <v>4.6399999999999997</v>
      </c>
      <c r="Q109" s="6">
        <v>10</v>
      </c>
      <c r="R109" s="6">
        <v>1.47</v>
      </c>
      <c r="S109" s="6">
        <v>965</v>
      </c>
      <c r="T109" s="6">
        <v>2</v>
      </c>
      <c r="U109" s="6">
        <v>2.56</v>
      </c>
      <c r="V109" s="6">
        <v>9</v>
      </c>
      <c r="W109" s="6">
        <v>970</v>
      </c>
      <c r="X109" s="6">
        <v>7</v>
      </c>
      <c r="Y109" s="6" t="s">
        <v>378</v>
      </c>
      <c r="Z109" s="6" t="s">
        <v>374</v>
      </c>
      <c r="AA109" s="6">
        <v>13</v>
      </c>
      <c r="AB109" s="6">
        <v>600</v>
      </c>
      <c r="AC109" s="6" t="s">
        <v>375</v>
      </c>
      <c r="AD109" s="6">
        <v>0.33</v>
      </c>
      <c r="AE109" s="6" t="s">
        <v>376</v>
      </c>
      <c r="AF109" s="6" t="s">
        <v>376</v>
      </c>
      <c r="AG109" s="6">
        <v>157</v>
      </c>
      <c r="AH109" s="6" t="s">
        <v>376</v>
      </c>
      <c r="AI109" s="6">
        <v>62</v>
      </c>
      <c r="AJ109" s="6"/>
      <c r="AK109" s="6">
        <v>3.2000000000000001E-2</v>
      </c>
      <c r="AL109" s="6">
        <v>3.5000000000000003E-2</v>
      </c>
      <c r="AM109" s="6">
        <v>1.4E-2</v>
      </c>
      <c r="AN109" s="6">
        <v>0.25</v>
      </c>
      <c r="AO109" s="4">
        <f t="shared" si="13"/>
        <v>0.10500000000000001</v>
      </c>
      <c r="AP109" s="4">
        <f t="shared" si="14"/>
        <v>4.2000000000000003E-2</v>
      </c>
      <c r="AQ109" s="4">
        <f t="shared" si="15"/>
        <v>0.75</v>
      </c>
      <c r="AR109" s="6"/>
      <c r="AS109" s="6"/>
      <c r="AT109" s="6"/>
      <c r="AU109" s="2" t="s">
        <v>303</v>
      </c>
      <c r="AV109" s="5" t="s">
        <v>180</v>
      </c>
      <c r="AW109" s="2">
        <v>13</v>
      </c>
      <c r="AX109" s="10">
        <v>86</v>
      </c>
      <c r="AY109" s="10">
        <v>89</v>
      </c>
      <c r="AZ109" s="2">
        <v>3</v>
      </c>
      <c r="BA109" s="2">
        <v>412650</v>
      </c>
      <c r="BB109" s="2">
        <v>6912655</v>
      </c>
      <c r="BC109" s="2" t="s">
        <v>286</v>
      </c>
      <c r="BD109" s="2" t="s">
        <v>22</v>
      </c>
      <c r="BE109" s="2" t="s">
        <v>304</v>
      </c>
      <c r="BF109" s="2" t="s">
        <v>290</v>
      </c>
      <c r="BG109" s="75" t="s">
        <v>398</v>
      </c>
      <c r="BH109" s="60" t="s">
        <v>399</v>
      </c>
      <c r="BJ109" s="60" t="s">
        <v>396</v>
      </c>
    </row>
    <row r="110" spans="1:62" s="71" customFormat="1" ht="15.75" thickBot="1" x14ac:dyDescent="0.3">
      <c r="A110" s="94" t="s">
        <v>305</v>
      </c>
      <c r="B110" s="34">
        <v>7.0000000000000001E-3</v>
      </c>
      <c r="C110" s="34">
        <v>0.25</v>
      </c>
      <c r="D110" s="34">
        <v>6.85</v>
      </c>
      <c r="E110" s="34" t="s">
        <v>374</v>
      </c>
      <c r="F110" s="34">
        <v>1450</v>
      </c>
      <c r="G110" s="34">
        <v>2.2999999999999998</v>
      </c>
      <c r="H110" s="34" t="s">
        <v>377</v>
      </c>
      <c r="I110" s="34">
        <v>1.49</v>
      </c>
      <c r="J110" s="34">
        <v>0.25</v>
      </c>
      <c r="K110" s="34">
        <v>7</v>
      </c>
      <c r="L110" s="34">
        <v>8</v>
      </c>
      <c r="M110" s="34">
        <v>411</v>
      </c>
      <c r="N110" s="34">
        <v>3.24</v>
      </c>
      <c r="O110" s="34">
        <v>20</v>
      </c>
      <c r="P110" s="34">
        <v>2.77</v>
      </c>
      <c r="Q110" s="34">
        <v>20</v>
      </c>
      <c r="R110" s="34">
        <v>0.89</v>
      </c>
      <c r="S110" s="34">
        <v>493</v>
      </c>
      <c r="T110" s="34" t="s">
        <v>380</v>
      </c>
      <c r="U110" s="34">
        <v>2.72</v>
      </c>
      <c r="V110" s="34">
        <v>4</v>
      </c>
      <c r="W110" s="34">
        <v>940</v>
      </c>
      <c r="X110" s="34">
        <v>4</v>
      </c>
      <c r="Y110" s="34" t="s">
        <v>378</v>
      </c>
      <c r="Z110" s="34" t="s">
        <v>374</v>
      </c>
      <c r="AA110" s="34">
        <v>6</v>
      </c>
      <c r="AB110" s="34">
        <v>384</v>
      </c>
      <c r="AC110" s="34" t="s">
        <v>375</v>
      </c>
      <c r="AD110" s="34">
        <v>0.23</v>
      </c>
      <c r="AE110" s="34" t="s">
        <v>376</v>
      </c>
      <c r="AF110" s="34" t="s">
        <v>376</v>
      </c>
      <c r="AG110" s="34">
        <v>92</v>
      </c>
      <c r="AH110" s="34">
        <v>10</v>
      </c>
      <c r="AI110" s="34">
        <v>46</v>
      </c>
      <c r="AJ110" s="34"/>
      <c r="AK110" s="34">
        <v>3.4000000000000002E-2</v>
      </c>
      <c r="AL110" s="34">
        <v>4.2999999999999997E-2</v>
      </c>
      <c r="AM110" s="34">
        <v>7.0000000000000001E-3</v>
      </c>
      <c r="AN110" s="34">
        <v>0.25</v>
      </c>
      <c r="AO110" s="18">
        <f t="shared" si="13"/>
        <v>0.129</v>
      </c>
      <c r="AP110" s="18">
        <f t="shared" si="14"/>
        <v>2.1000000000000001E-2</v>
      </c>
      <c r="AQ110" s="18">
        <f t="shared" si="15"/>
        <v>0.75</v>
      </c>
      <c r="AR110" s="34"/>
      <c r="AS110" s="34"/>
      <c r="AT110" s="34"/>
      <c r="AU110" s="19" t="s">
        <v>305</v>
      </c>
      <c r="AV110" s="20" t="s">
        <v>180</v>
      </c>
      <c r="AW110" s="19">
        <v>13</v>
      </c>
      <c r="AX110" s="21">
        <v>89</v>
      </c>
      <c r="AY110" s="21">
        <v>92</v>
      </c>
      <c r="AZ110" s="19">
        <v>3</v>
      </c>
      <c r="BA110" s="19">
        <v>412659</v>
      </c>
      <c r="BB110" s="19">
        <v>6912666</v>
      </c>
      <c r="BC110" s="19" t="s">
        <v>306</v>
      </c>
      <c r="BD110" s="19" t="s">
        <v>22</v>
      </c>
      <c r="BE110" s="19" t="s">
        <v>307</v>
      </c>
      <c r="BF110" s="19" t="s">
        <v>64</v>
      </c>
      <c r="BG110" s="71" t="s">
        <v>396</v>
      </c>
    </row>
    <row r="111" spans="1:62" ht="30" x14ac:dyDescent="0.25">
      <c r="A111" s="90" t="s">
        <v>217</v>
      </c>
      <c r="B111" s="13">
        <v>5.5E-2</v>
      </c>
      <c r="C111" s="13">
        <v>0.5</v>
      </c>
      <c r="D111" s="13">
        <v>8.02</v>
      </c>
      <c r="E111" s="13" t="s">
        <v>374</v>
      </c>
      <c r="F111" s="13">
        <v>570</v>
      </c>
      <c r="G111" s="13">
        <v>1.7</v>
      </c>
      <c r="H111" s="13" t="s">
        <v>377</v>
      </c>
      <c r="I111" s="13">
        <v>2.14</v>
      </c>
      <c r="J111" s="13">
        <v>0.25</v>
      </c>
      <c r="K111" s="13">
        <v>2</v>
      </c>
      <c r="L111" s="13">
        <v>14</v>
      </c>
      <c r="M111" s="13">
        <v>683</v>
      </c>
      <c r="N111" s="13">
        <v>0.89</v>
      </c>
      <c r="O111" s="13">
        <v>20</v>
      </c>
      <c r="P111" s="13">
        <v>0.94</v>
      </c>
      <c r="Q111" s="13" t="s">
        <v>376</v>
      </c>
      <c r="R111" s="13">
        <v>0.26</v>
      </c>
      <c r="S111" s="13">
        <v>219</v>
      </c>
      <c r="T111" s="13">
        <v>1</v>
      </c>
      <c r="U111" s="13">
        <v>3.91</v>
      </c>
      <c r="V111" s="13" t="s">
        <v>380</v>
      </c>
      <c r="W111" s="13">
        <v>810</v>
      </c>
      <c r="X111" s="13">
        <v>6</v>
      </c>
      <c r="Y111" s="13" t="s">
        <v>378</v>
      </c>
      <c r="Z111" s="13" t="s">
        <v>374</v>
      </c>
      <c r="AA111" s="13">
        <v>2</v>
      </c>
      <c r="AB111" s="13">
        <v>684</v>
      </c>
      <c r="AC111" s="13" t="s">
        <v>375</v>
      </c>
      <c r="AD111" s="13">
        <v>0.3</v>
      </c>
      <c r="AE111" s="13" t="s">
        <v>376</v>
      </c>
      <c r="AF111" s="13" t="s">
        <v>376</v>
      </c>
      <c r="AG111" s="13">
        <v>51</v>
      </c>
      <c r="AH111" s="13" t="s">
        <v>376</v>
      </c>
      <c r="AI111" s="13">
        <v>18</v>
      </c>
      <c r="AJ111" s="13"/>
      <c r="AK111" s="13">
        <v>5.7000000000000002E-2</v>
      </c>
      <c r="AL111" s="13">
        <v>7.1999999999999995E-2</v>
      </c>
      <c r="AM111" s="13">
        <v>5.5E-2</v>
      </c>
      <c r="AN111" s="13">
        <v>0.5</v>
      </c>
      <c r="AO111" s="13">
        <f t="shared" si="13"/>
        <v>0.21599999999999997</v>
      </c>
      <c r="AP111" s="13">
        <f t="shared" si="14"/>
        <v>0.16500000000000001</v>
      </c>
      <c r="AQ111" s="13">
        <f t="shared" si="15"/>
        <v>1.5</v>
      </c>
      <c r="AR111" s="13"/>
      <c r="AS111" s="13"/>
      <c r="AT111" s="13"/>
      <c r="AU111" s="14" t="s">
        <v>217</v>
      </c>
      <c r="AV111" s="17" t="s">
        <v>216</v>
      </c>
      <c r="AW111" s="14">
        <v>12</v>
      </c>
      <c r="AX111" s="15">
        <v>6</v>
      </c>
      <c r="AY111" s="15">
        <v>9</v>
      </c>
      <c r="AZ111" s="14">
        <v>3</v>
      </c>
      <c r="BA111" s="14">
        <v>412901</v>
      </c>
      <c r="BB111" s="14">
        <v>6912148</v>
      </c>
      <c r="BC111" s="14" t="s">
        <v>78</v>
      </c>
      <c r="BD111" s="14" t="s">
        <v>22</v>
      </c>
      <c r="BE111" s="14" t="s">
        <v>218</v>
      </c>
      <c r="BF111" s="14" t="s">
        <v>219</v>
      </c>
      <c r="BG111" s="75" t="s">
        <v>396</v>
      </c>
    </row>
    <row r="112" spans="1:62" s="71" customFormat="1" ht="15.75" thickBot="1" x14ac:dyDescent="0.3">
      <c r="A112" s="88" t="s">
        <v>220</v>
      </c>
      <c r="B112" s="18">
        <v>6.6000000000000003E-2</v>
      </c>
      <c r="C112" s="18">
        <v>0.5</v>
      </c>
      <c r="D112" s="18">
        <v>8.41</v>
      </c>
      <c r="E112" s="18">
        <v>6</v>
      </c>
      <c r="F112" s="18">
        <v>400</v>
      </c>
      <c r="G112" s="18">
        <v>1.7</v>
      </c>
      <c r="H112" s="18">
        <v>4</v>
      </c>
      <c r="I112" s="18">
        <v>1.94</v>
      </c>
      <c r="J112" s="18">
        <v>0.25</v>
      </c>
      <c r="K112" s="18">
        <v>3</v>
      </c>
      <c r="L112" s="18">
        <v>17</v>
      </c>
      <c r="M112" s="18">
        <v>951</v>
      </c>
      <c r="N112" s="18">
        <v>1.0900000000000001</v>
      </c>
      <c r="O112" s="18">
        <v>20</v>
      </c>
      <c r="P112" s="18">
        <v>0.9</v>
      </c>
      <c r="Q112" s="18">
        <v>10</v>
      </c>
      <c r="R112" s="18">
        <v>0.43</v>
      </c>
      <c r="S112" s="18">
        <v>263</v>
      </c>
      <c r="T112" s="18">
        <v>2</v>
      </c>
      <c r="U112" s="18">
        <v>4.2699999999999996</v>
      </c>
      <c r="V112" s="18">
        <v>1</v>
      </c>
      <c r="W112" s="18">
        <v>780</v>
      </c>
      <c r="X112" s="18">
        <v>6</v>
      </c>
      <c r="Y112" s="18" t="s">
        <v>378</v>
      </c>
      <c r="Z112" s="18" t="s">
        <v>374</v>
      </c>
      <c r="AA112" s="18">
        <v>7</v>
      </c>
      <c r="AB112" s="18">
        <v>636</v>
      </c>
      <c r="AC112" s="18" t="s">
        <v>375</v>
      </c>
      <c r="AD112" s="18">
        <v>0.43</v>
      </c>
      <c r="AE112" s="18" t="s">
        <v>376</v>
      </c>
      <c r="AF112" s="18" t="s">
        <v>376</v>
      </c>
      <c r="AG112" s="18">
        <v>80</v>
      </c>
      <c r="AH112" s="18" t="s">
        <v>376</v>
      </c>
      <c r="AI112" s="18">
        <v>25</v>
      </c>
      <c r="AJ112" s="18"/>
      <c r="AK112" s="18">
        <v>8.2000000000000003E-2</v>
      </c>
      <c r="AL112" s="18">
        <v>9.8000000000000004E-2</v>
      </c>
      <c r="AM112" s="18">
        <v>6.6000000000000003E-2</v>
      </c>
      <c r="AN112" s="18">
        <v>0.5</v>
      </c>
      <c r="AO112" s="18">
        <f t="shared" si="13"/>
        <v>0.29400000000000004</v>
      </c>
      <c r="AP112" s="18">
        <f t="shared" si="14"/>
        <v>0.19800000000000001</v>
      </c>
      <c r="AQ112" s="18">
        <f t="shared" si="15"/>
        <v>1.5</v>
      </c>
      <c r="AR112" s="18"/>
      <c r="AS112" s="18"/>
      <c r="AT112" s="18"/>
      <c r="AU112" s="19" t="s">
        <v>220</v>
      </c>
      <c r="AV112" s="20" t="s">
        <v>216</v>
      </c>
      <c r="AW112" s="19">
        <v>12</v>
      </c>
      <c r="AX112" s="21">
        <v>9</v>
      </c>
      <c r="AY112" s="21">
        <v>12</v>
      </c>
      <c r="AZ112" s="19">
        <v>3</v>
      </c>
      <c r="BA112" s="19">
        <v>412904</v>
      </c>
      <c r="BB112" s="19">
        <v>6912147</v>
      </c>
      <c r="BC112" s="19" t="s">
        <v>78</v>
      </c>
      <c r="BD112" s="19" t="s">
        <v>22</v>
      </c>
      <c r="BE112" s="19" t="s">
        <v>221</v>
      </c>
      <c r="BF112" s="19" t="s">
        <v>219</v>
      </c>
      <c r="BG112" s="71" t="s">
        <v>396</v>
      </c>
    </row>
    <row r="113" spans="1:60" ht="30" x14ac:dyDescent="0.25">
      <c r="A113" s="90" t="s">
        <v>223</v>
      </c>
      <c r="B113" s="13">
        <v>0.67100000000000004</v>
      </c>
      <c r="C113" s="13">
        <v>5.3</v>
      </c>
      <c r="D113" s="13">
        <v>7.93</v>
      </c>
      <c r="E113" s="13" t="s">
        <v>374</v>
      </c>
      <c r="F113" s="13">
        <v>740</v>
      </c>
      <c r="G113" s="13">
        <v>1.8</v>
      </c>
      <c r="H113" s="13">
        <v>14</v>
      </c>
      <c r="I113" s="13">
        <v>2.14</v>
      </c>
      <c r="J113" s="13">
        <v>0.25</v>
      </c>
      <c r="K113" s="13">
        <v>6</v>
      </c>
      <c r="L113" s="13">
        <v>15</v>
      </c>
      <c r="M113" s="13" t="s">
        <v>379</v>
      </c>
      <c r="N113" s="13">
        <v>2.2200000000000002</v>
      </c>
      <c r="O113" s="13">
        <v>20</v>
      </c>
      <c r="P113" s="13">
        <v>1.53</v>
      </c>
      <c r="Q113" s="13" t="s">
        <v>376</v>
      </c>
      <c r="R113" s="13">
        <v>1.24</v>
      </c>
      <c r="S113" s="13">
        <v>356</v>
      </c>
      <c r="T113" s="13">
        <v>8</v>
      </c>
      <c r="U113" s="13">
        <v>3.64</v>
      </c>
      <c r="V113" s="13">
        <v>5</v>
      </c>
      <c r="W113" s="13">
        <v>1020</v>
      </c>
      <c r="X113" s="13">
        <v>7</v>
      </c>
      <c r="Y113" s="13">
        <v>0.01</v>
      </c>
      <c r="Z113" s="13" t="s">
        <v>374</v>
      </c>
      <c r="AA113" s="13">
        <v>14</v>
      </c>
      <c r="AB113" s="13">
        <v>484</v>
      </c>
      <c r="AC113" s="13" t="s">
        <v>375</v>
      </c>
      <c r="AD113" s="13">
        <v>0.51</v>
      </c>
      <c r="AE113" s="13" t="s">
        <v>376</v>
      </c>
      <c r="AF113" s="13" t="s">
        <v>376</v>
      </c>
      <c r="AG113" s="13">
        <v>177</v>
      </c>
      <c r="AH113" s="13">
        <v>10</v>
      </c>
      <c r="AI113" s="13">
        <v>48</v>
      </c>
      <c r="AJ113" s="13">
        <v>1.0149999999999999</v>
      </c>
      <c r="AK113" s="13">
        <v>0.92600000000000005</v>
      </c>
      <c r="AL113" s="13">
        <v>0.98699999999999999</v>
      </c>
      <c r="AM113" s="13">
        <v>0.67100000000000004</v>
      </c>
      <c r="AN113" s="13">
        <v>5.3</v>
      </c>
      <c r="AO113" s="13">
        <f t="shared" si="13"/>
        <v>2.9609999999999999</v>
      </c>
      <c r="AP113" s="13">
        <f t="shared" si="14"/>
        <v>2.0129999999999999</v>
      </c>
      <c r="AQ113" s="13">
        <f t="shared" si="15"/>
        <v>15.899999999999999</v>
      </c>
      <c r="AR113" s="13"/>
      <c r="AS113" s="13"/>
      <c r="AT113" s="13"/>
      <c r="AU113" s="14" t="s">
        <v>223</v>
      </c>
      <c r="AV113" s="17" t="s">
        <v>222</v>
      </c>
      <c r="AW113" s="14">
        <v>12</v>
      </c>
      <c r="AX113" s="15">
        <v>4</v>
      </c>
      <c r="AY113" s="15">
        <v>7</v>
      </c>
      <c r="AZ113" s="14">
        <v>3</v>
      </c>
      <c r="BA113" s="14">
        <v>412892</v>
      </c>
      <c r="BB113" s="14">
        <v>6912158</v>
      </c>
      <c r="BC113" s="14" t="s">
        <v>78</v>
      </c>
      <c r="BD113" s="14" t="s">
        <v>22</v>
      </c>
      <c r="BE113" s="14" t="s">
        <v>224</v>
      </c>
      <c r="BF113" s="14" t="s">
        <v>219</v>
      </c>
      <c r="BG113" s="75" t="s">
        <v>396</v>
      </c>
    </row>
    <row r="114" spans="1:60" ht="30" x14ac:dyDescent="0.25">
      <c r="A114" s="87" t="s">
        <v>225</v>
      </c>
      <c r="B114" s="4">
        <v>0.111</v>
      </c>
      <c r="C114" s="4">
        <v>1</v>
      </c>
      <c r="D114" s="4">
        <v>7.81</v>
      </c>
      <c r="E114" s="4">
        <v>5</v>
      </c>
      <c r="F114" s="4">
        <v>290</v>
      </c>
      <c r="G114" s="4">
        <v>1.9</v>
      </c>
      <c r="H114" s="4" t="s">
        <v>377</v>
      </c>
      <c r="I114" s="4">
        <v>1.95</v>
      </c>
      <c r="J114" s="4">
        <v>0.25</v>
      </c>
      <c r="K114" s="4" t="s">
        <v>380</v>
      </c>
      <c r="L114" s="4">
        <v>11</v>
      </c>
      <c r="M114" s="4">
        <v>1990</v>
      </c>
      <c r="N114" s="4">
        <v>0.94</v>
      </c>
      <c r="O114" s="4">
        <v>20</v>
      </c>
      <c r="P114" s="4">
        <v>0.9</v>
      </c>
      <c r="Q114" s="4" t="s">
        <v>376</v>
      </c>
      <c r="R114" s="4">
        <v>0.74</v>
      </c>
      <c r="S114" s="4">
        <v>155</v>
      </c>
      <c r="T114" s="4">
        <v>1</v>
      </c>
      <c r="U114" s="4">
        <v>4.18</v>
      </c>
      <c r="V114" s="4">
        <v>3</v>
      </c>
      <c r="W114" s="4">
        <v>910</v>
      </c>
      <c r="X114" s="4">
        <v>2</v>
      </c>
      <c r="Y114" s="4" t="s">
        <v>378</v>
      </c>
      <c r="Z114" s="4" t="s">
        <v>374</v>
      </c>
      <c r="AA114" s="4">
        <v>8</v>
      </c>
      <c r="AB114" s="4">
        <v>455</v>
      </c>
      <c r="AC114" s="4" t="s">
        <v>375</v>
      </c>
      <c r="AD114" s="4">
        <v>0.38</v>
      </c>
      <c r="AE114" s="4" t="s">
        <v>376</v>
      </c>
      <c r="AF114" s="4" t="s">
        <v>376</v>
      </c>
      <c r="AG114" s="4">
        <v>95</v>
      </c>
      <c r="AH114" s="4" t="s">
        <v>376</v>
      </c>
      <c r="AI114" s="4">
        <v>18</v>
      </c>
      <c r="AJ114" s="4"/>
      <c r="AK114" s="4">
        <v>0.16200000000000001</v>
      </c>
      <c r="AL114" s="4">
        <v>0.20899999999999999</v>
      </c>
      <c r="AM114" s="4">
        <v>0.111</v>
      </c>
      <c r="AN114" s="4">
        <v>1</v>
      </c>
      <c r="AO114" s="4">
        <f t="shared" si="13"/>
        <v>0.627</v>
      </c>
      <c r="AP114" s="4">
        <f t="shared" si="14"/>
        <v>0.33300000000000002</v>
      </c>
      <c r="AQ114" s="4">
        <f t="shared" si="15"/>
        <v>3</v>
      </c>
      <c r="AR114" s="4"/>
      <c r="AS114" s="4">
        <f>SUM(AZ113:AZ115)</f>
        <v>9</v>
      </c>
      <c r="AT114" s="4"/>
      <c r="AU114" s="2" t="s">
        <v>225</v>
      </c>
      <c r="AV114" s="5" t="s">
        <v>222</v>
      </c>
      <c r="AW114" s="2">
        <v>12</v>
      </c>
      <c r="AX114" s="10">
        <v>7</v>
      </c>
      <c r="AY114" s="10">
        <v>10</v>
      </c>
      <c r="AZ114" s="2">
        <v>3</v>
      </c>
      <c r="BA114" s="2">
        <v>412895</v>
      </c>
      <c r="BB114" s="2">
        <v>6912160</v>
      </c>
      <c r="BC114" s="2" t="s">
        <v>78</v>
      </c>
      <c r="BD114" s="2" t="s">
        <v>22</v>
      </c>
      <c r="BE114" s="2" t="s">
        <v>224</v>
      </c>
      <c r="BF114" s="2" t="s">
        <v>219</v>
      </c>
      <c r="BG114" s="58" t="s">
        <v>396</v>
      </c>
    </row>
    <row r="115" spans="1:60" s="71" customFormat="1" ht="15.75" thickBot="1" x14ac:dyDescent="0.3">
      <c r="A115" s="88" t="s">
        <v>226</v>
      </c>
      <c r="B115" s="18">
        <v>0.28899999999999998</v>
      </c>
      <c r="C115" s="18">
        <v>1.9</v>
      </c>
      <c r="D115" s="18">
        <v>7.25</v>
      </c>
      <c r="E115" s="18" t="s">
        <v>374</v>
      </c>
      <c r="F115" s="18">
        <v>1120</v>
      </c>
      <c r="G115" s="18">
        <v>1.4</v>
      </c>
      <c r="H115" s="18">
        <v>5</v>
      </c>
      <c r="I115" s="18">
        <v>1.66</v>
      </c>
      <c r="J115" s="18">
        <v>0.25</v>
      </c>
      <c r="K115" s="18" t="s">
        <v>380</v>
      </c>
      <c r="L115" s="18">
        <v>18</v>
      </c>
      <c r="M115" s="18">
        <v>2820</v>
      </c>
      <c r="N115" s="18">
        <v>1.1200000000000001</v>
      </c>
      <c r="O115" s="18">
        <v>20</v>
      </c>
      <c r="P115" s="18">
        <v>1.72</v>
      </c>
      <c r="Q115" s="18" t="s">
        <v>376</v>
      </c>
      <c r="R115" s="18">
        <v>0.5</v>
      </c>
      <c r="S115" s="18">
        <v>195</v>
      </c>
      <c r="T115" s="18">
        <v>1</v>
      </c>
      <c r="U115" s="18">
        <v>3.52</v>
      </c>
      <c r="V115" s="18">
        <v>3</v>
      </c>
      <c r="W115" s="18">
        <v>760</v>
      </c>
      <c r="X115" s="18">
        <v>8</v>
      </c>
      <c r="Y115" s="18">
        <v>0.01</v>
      </c>
      <c r="Z115" s="18" t="s">
        <v>374</v>
      </c>
      <c r="AA115" s="18">
        <v>5</v>
      </c>
      <c r="AB115" s="18">
        <v>540</v>
      </c>
      <c r="AC115" s="18" t="s">
        <v>375</v>
      </c>
      <c r="AD115" s="18">
        <v>0.3</v>
      </c>
      <c r="AE115" s="18" t="s">
        <v>376</v>
      </c>
      <c r="AF115" s="18" t="s">
        <v>376</v>
      </c>
      <c r="AG115" s="18">
        <v>73</v>
      </c>
      <c r="AH115" s="18" t="s">
        <v>376</v>
      </c>
      <c r="AI115" s="18">
        <v>24</v>
      </c>
      <c r="AJ115" s="18"/>
      <c r="AK115" s="18">
        <v>0.252</v>
      </c>
      <c r="AL115" s="18">
        <v>0.29899999999999999</v>
      </c>
      <c r="AM115" s="18">
        <v>0.28899999999999998</v>
      </c>
      <c r="AN115" s="18">
        <v>1.9</v>
      </c>
      <c r="AO115" s="18">
        <f t="shared" si="13"/>
        <v>0.89700000000000002</v>
      </c>
      <c r="AP115" s="18">
        <f t="shared" si="14"/>
        <v>0.86699999999999999</v>
      </c>
      <c r="AQ115" s="18">
        <f t="shared" si="15"/>
        <v>5.6999999999999993</v>
      </c>
      <c r="AR115" s="82">
        <f>SUM(AO113:AO115)/$AS$114</f>
        <v>0.49833333333333335</v>
      </c>
      <c r="AS115" s="82">
        <f t="shared" ref="AS115:AT115" si="20">SUM(AP113:AP115)/$AS$114</f>
        <v>0.35699999999999998</v>
      </c>
      <c r="AT115" s="83">
        <f t="shared" si="20"/>
        <v>2.7333333333333329</v>
      </c>
      <c r="AU115" s="19" t="s">
        <v>226</v>
      </c>
      <c r="AV115" s="20" t="s">
        <v>222</v>
      </c>
      <c r="AW115" s="19">
        <v>12</v>
      </c>
      <c r="AX115" s="21">
        <v>10</v>
      </c>
      <c r="AY115" s="21">
        <v>13</v>
      </c>
      <c r="AZ115" s="19">
        <v>3</v>
      </c>
      <c r="BA115" s="19">
        <v>412899</v>
      </c>
      <c r="BB115" s="19">
        <v>6912161</v>
      </c>
      <c r="BC115" s="19" t="s">
        <v>78</v>
      </c>
      <c r="BD115" s="19" t="s">
        <v>22</v>
      </c>
      <c r="BE115" s="19" t="s">
        <v>227</v>
      </c>
      <c r="BF115" s="19" t="s">
        <v>219</v>
      </c>
      <c r="BG115" s="71" t="s">
        <v>398</v>
      </c>
    </row>
    <row r="116" spans="1:60" x14ac:dyDescent="0.25">
      <c r="A116" s="90" t="s">
        <v>229</v>
      </c>
      <c r="B116" s="13">
        <v>0.40200000000000002</v>
      </c>
      <c r="C116" s="13">
        <v>3</v>
      </c>
      <c r="D116" s="13">
        <v>7.68</v>
      </c>
      <c r="E116" s="13">
        <v>8</v>
      </c>
      <c r="F116" s="13">
        <v>740</v>
      </c>
      <c r="G116" s="13">
        <v>1.5</v>
      </c>
      <c r="H116" s="13">
        <v>8</v>
      </c>
      <c r="I116" s="13">
        <v>1.81</v>
      </c>
      <c r="J116" s="13">
        <v>0.25</v>
      </c>
      <c r="K116" s="13">
        <v>4</v>
      </c>
      <c r="L116" s="13">
        <v>13</v>
      </c>
      <c r="M116" s="13">
        <v>6520</v>
      </c>
      <c r="N116" s="13">
        <v>1.69</v>
      </c>
      <c r="O116" s="13">
        <v>20</v>
      </c>
      <c r="P116" s="13">
        <v>2.1800000000000002</v>
      </c>
      <c r="Q116" s="13" t="s">
        <v>376</v>
      </c>
      <c r="R116" s="13">
        <v>1.01</v>
      </c>
      <c r="S116" s="13">
        <v>217</v>
      </c>
      <c r="T116" s="13">
        <v>7</v>
      </c>
      <c r="U116" s="13">
        <v>3.44</v>
      </c>
      <c r="V116" s="13">
        <v>5</v>
      </c>
      <c r="W116" s="13">
        <v>950</v>
      </c>
      <c r="X116" s="13">
        <v>9</v>
      </c>
      <c r="Y116" s="13" t="s">
        <v>378</v>
      </c>
      <c r="Z116" s="13" t="s">
        <v>374</v>
      </c>
      <c r="AA116" s="13">
        <v>10</v>
      </c>
      <c r="AB116" s="13">
        <v>468</v>
      </c>
      <c r="AC116" s="13" t="s">
        <v>375</v>
      </c>
      <c r="AD116" s="13">
        <v>0.35</v>
      </c>
      <c r="AE116" s="13" t="s">
        <v>376</v>
      </c>
      <c r="AF116" s="13" t="s">
        <v>376</v>
      </c>
      <c r="AG116" s="13">
        <v>131</v>
      </c>
      <c r="AH116" s="13">
        <v>10</v>
      </c>
      <c r="AI116" s="13">
        <v>32</v>
      </c>
      <c r="AJ116" s="13"/>
      <c r="AK116" s="13">
        <v>0.54600000000000004</v>
      </c>
      <c r="AL116" s="13">
        <v>0.63700000000000001</v>
      </c>
      <c r="AM116" s="13">
        <v>0.40200000000000002</v>
      </c>
      <c r="AN116" s="13">
        <v>3</v>
      </c>
      <c r="AO116" s="13">
        <f t="shared" si="13"/>
        <v>1.911</v>
      </c>
      <c r="AP116" s="13">
        <f t="shared" si="14"/>
        <v>1.206</v>
      </c>
      <c r="AQ116" s="13">
        <f t="shared" si="15"/>
        <v>9</v>
      </c>
      <c r="AR116" s="13"/>
      <c r="AS116" s="13"/>
      <c r="AT116" s="13"/>
      <c r="AU116" s="14" t="s">
        <v>229</v>
      </c>
      <c r="AV116" s="17" t="s">
        <v>228</v>
      </c>
      <c r="AW116" s="14">
        <v>12</v>
      </c>
      <c r="AX116" s="15">
        <v>6</v>
      </c>
      <c r="AY116" s="15">
        <v>9</v>
      </c>
      <c r="AZ116" s="14">
        <v>3</v>
      </c>
      <c r="BA116" s="14">
        <v>412889</v>
      </c>
      <c r="BB116" s="14">
        <v>6912162</v>
      </c>
      <c r="BC116" s="14" t="s">
        <v>78</v>
      </c>
      <c r="BD116" s="14" t="s">
        <v>22</v>
      </c>
      <c r="BE116" s="14" t="s">
        <v>230</v>
      </c>
      <c r="BF116" s="14" t="s">
        <v>42</v>
      </c>
      <c r="BG116" s="58" t="s">
        <v>398</v>
      </c>
    </row>
    <row r="117" spans="1:60" ht="30" x14ac:dyDescent="0.25">
      <c r="A117" s="87" t="s">
        <v>231</v>
      </c>
      <c r="B117" s="4">
        <v>6.4000000000000001E-2</v>
      </c>
      <c r="C117" s="4">
        <v>0.25</v>
      </c>
      <c r="D117" s="4">
        <v>7.62</v>
      </c>
      <c r="E117" s="4">
        <v>6</v>
      </c>
      <c r="F117" s="4">
        <v>250</v>
      </c>
      <c r="G117" s="4">
        <v>1.7</v>
      </c>
      <c r="H117" s="4" t="s">
        <v>377</v>
      </c>
      <c r="I117" s="4">
        <v>1.85</v>
      </c>
      <c r="J117" s="4">
        <v>0.25</v>
      </c>
      <c r="K117" s="4" t="s">
        <v>380</v>
      </c>
      <c r="L117" s="4">
        <v>13</v>
      </c>
      <c r="M117" s="4">
        <v>1180</v>
      </c>
      <c r="N117" s="4">
        <v>1.05</v>
      </c>
      <c r="O117" s="4">
        <v>20</v>
      </c>
      <c r="P117" s="4">
        <v>1</v>
      </c>
      <c r="Q117" s="4" t="s">
        <v>376</v>
      </c>
      <c r="R117" s="4">
        <v>0.74</v>
      </c>
      <c r="S117" s="4">
        <v>165</v>
      </c>
      <c r="T117" s="4">
        <v>2</v>
      </c>
      <c r="U117" s="4">
        <v>4.1900000000000004</v>
      </c>
      <c r="V117" s="4">
        <v>2</v>
      </c>
      <c r="W117" s="4">
        <v>990</v>
      </c>
      <c r="X117" s="4">
        <v>3</v>
      </c>
      <c r="Y117" s="4" t="s">
        <v>378</v>
      </c>
      <c r="Z117" s="4" t="s">
        <v>374</v>
      </c>
      <c r="AA117" s="4">
        <v>9</v>
      </c>
      <c r="AB117" s="4">
        <v>476</v>
      </c>
      <c r="AC117" s="4" t="s">
        <v>375</v>
      </c>
      <c r="AD117" s="4">
        <v>0.4</v>
      </c>
      <c r="AE117" s="4" t="s">
        <v>376</v>
      </c>
      <c r="AF117" s="4" t="s">
        <v>376</v>
      </c>
      <c r="AG117" s="4">
        <v>96</v>
      </c>
      <c r="AH117" s="4" t="s">
        <v>376</v>
      </c>
      <c r="AI117" s="4">
        <v>20</v>
      </c>
      <c r="AJ117" s="4"/>
      <c r="AK117" s="4">
        <v>8.7999999999999995E-2</v>
      </c>
      <c r="AL117" s="4">
        <v>0.126</v>
      </c>
      <c r="AM117" s="4">
        <v>6.4000000000000001E-2</v>
      </c>
      <c r="AN117" s="4">
        <v>0.25</v>
      </c>
      <c r="AO117" s="4">
        <f t="shared" si="13"/>
        <v>0.378</v>
      </c>
      <c r="AP117" s="4">
        <f t="shared" si="14"/>
        <v>0.192</v>
      </c>
      <c r="AQ117" s="4">
        <f t="shared" si="15"/>
        <v>0.75</v>
      </c>
      <c r="AR117" s="4"/>
      <c r="AS117" s="4">
        <f>SUM(AZ116:AZ118)</f>
        <v>9</v>
      </c>
      <c r="AT117" s="4"/>
      <c r="AU117" s="2" t="s">
        <v>231</v>
      </c>
      <c r="AV117" s="5" t="s">
        <v>228</v>
      </c>
      <c r="AW117" s="2">
        <v>12</v>
      </c>
      <c r="AX117" s="10">
        <v>9</v>
      </c>
      <c r="AY117" s="10">
        <v>12</v>
      </c>
      <c r="AZ117" s="2">
        <v>3</v>
      </c>
      <c r="BA117" s="2">
        <v>412891</v>
      </c>
      <c r="BB117" s="2">
        <v>6912165</v>
      </c>
      <c r="BC117" s="2" t="s">
        <v>78</v>
      </c>
      <c r="BD117" s="2" t="s">
        <v>22</v>
      </c>
      <c r="BE117" s="2" t="s">
        <v>232</v>
      </c>
      <c r="BF117" s="2" t="s">
        <v>42</v>
      </c>
      <c r="BG117" s="58" t="s">
        <v>398</v>
      </c>
    </row>
    <row r="118" spans="1:60" s="71" customFormat="1" ht="15.75" thickBot="1" x14ac:dyDescent="0.3">
      <c r="A118" s="88" t="s">
        <v>233</v>
      </c>
      <c r="B118" s="18">
        <v>0.06</v>
      </c>
      <c r="C118" s="18">
        <v>0.25</v>
      </c>
      <c r="D118" s="18">
        <v>7.19</v>
      </c>
      <c r="E118" s="18">
        <v>5</v>
      </c>
      <c r="F118" s="18">
        <v>410</v>
      </c>
      <c r="G118" s="18">
        <v>1.4</v>
      </c>
      <c r="H118" s="18" t="s">
        <v>377</v>
      </c>
      <c r="I118" s="18">
        <v>1.69</v>
      </c>
      <c r="J118" s="18">
        <v>0.25</v>
      </c>
      <c r="K118" s="18">
        <v>2</v>
      </c>
      <c r="L118" s="18">
        <v>14</v>
      </c>
      <c r="M118" s="18">
        <v>1450</v>
      </c>
      <c r="N118" s="18">
        <v>0.94</v>
      </c>
      <c r="O118" s="18">
        <v>20</v>
      </c>
      <c r="P118" s="18">
        <v>1.28</v>
      </c>
      <c r="Q118" s="18" t="s">
        <v>376</v>
      </c>
      <c r="R118" s="18">
        <v>0.7</v>
      </c>
      <c r="S118" s="18">
        <v>157</v>
      </c>
      <c r="T118" s="18">
        <v>2</v>
      </c>
      <c r="U118" s="18">
        <v>3.64</v>
      </c>
      <c r="V118" s="18">
        <v>1</v>
      </c>
      <c r="W118" s="18">
        <v>820</v>
      </c>
      <c r="X118" s="18">
        <v>6</v>
      </c>
      <c r="Y118" s="18" t="s">
        <v>378</v>
      </c>
      <c r="Z118" s="18" t="s">
        <v>374</v>
      </c>
      <c r="AA118" s="18">
        <v>8</v>
      </c>
      <c r="AB118" s="18">
        <v>485</v>
      </c>
      <c r="AC118" s="18" t="s">
        <v>375</v>
      </c>
      <c r="AD118" s="18">
        <v>0.26</v>
      </c>
      <c r="AE118" s="18" t="s">
        <v>376</v>
      </c>
      <c r="AF118" s="18" t="s">
        <v>376</v>
      </c>
      <c r="AG118" s="18">
        <v>70</v>
      </c>
      <c r="AH118" s="18" t="s">
        <v>376</v>
      </c>
      <c r="AI118" s="18">
        <v>23</v>
      </c>
      <c r="AJ118" s="18"/>
      <c r="AK118" s="18">
        <v>0.10199999999999999</v>
      </c>
      <c r="AL118" s="18">
        <v>0.158</v>
      </c>
      <c r="AM118" s="18">
        <v>0.06</v>
      </c>
      <c r="AN118" s="18">
        <v>0.25</v>
      </c>
      <c r="AO118" s="18">
        <f t="shared" si="13"/>
        <v>0.47399999999999998</v>
      </c>
      <c r="AP118" s="18">
        <f t="shared" si="14"/>
        <v>0.18</v>
      </c>
      <c r="AQ118" s="18">
        <f t="shared" si="15"/>
        <v>0.75</v>
      </c>
      <c r="AR118" s="82">
        <f>SUM(AO116:AO118)/$AS$117</f>
        <v>0.307</v>
      </c>
      <c r="AS118" s="82">
        <f t="shared" ref="AS118:AT118" si="21">SUM(AP116:AP118)/$AS$117</f>
        <v>0.17533333333333331</v>
      </c>
      <c r="AT118" s="83">
        <f t="shared" si="21"/>
        <v>1.1666666666666667</v>
      </c>
      <c r="AU118" s="19" t="s">
        <v>233</v>
      </c>
      <c r="AV118" s="20" t="s">
        <v>228</v>
      </c>
      <c r="AW118" s="19">
        <v>12</v>
      </c>
      <c r="AX118" s="21">
        <v>12</v>
      </c>
      <c r="AY118" s="21">
        <v>15</v>
      </c>
      <c r="AZ118" s="19">
        <v>3</v>
      </c>
      <c r="BA118" s="19">
        <v>412894</v>
      </c>
      <c r="BB118" s="19">
        <v>6912268</v>
      </c>
      <c r="BC118" s="19" t="s">
        <v>78</v>
      </c>
      <c r="BD118" s="19" t="s">
        <v>22</v>
      </c>
      <c r="BE118" s="19" t="s">
        <v>230</v>
      </c>
      <c r="BF118" s="19" t="s">
        <v>42</v>
      </c>
      <c r="BG118" s="71" t="s">
        <v>398</v>
      </c>
    </row>
    <row r="119" spans="1:60" s="72" customFormat="1" ht="15.75" thickBot="1" x14ac:dyDescent="0.3">
      <c r="A119" s="89" t="s">
        <v>235</v>
      </c>
      <c r="B119" s="23">
        <v>0.121</v>
      </c>
      <c r="C119" s="23">
        <v>1.1000000000000001</v>
      </c>
      <c r="D119" s="23">
        <v>8</v>
      </c>
      <c r="E119" s="23" t="s">
        <v>374</v>
      </c>
      <c r="F119" s="23">
        <v>850</v>
      </c>
      <c r="G119" s="23">
        <v>1.4</v>
      </c>
      <c r="H119" s="23">
        <v>4</v>
      </c>
      <c r="I119" s="23">
        <v>1.37</v>
      </c>
      <c r="J119" s="23">
        <v>0.25</v>
      </c>
      <c r="K119" s="23">
        <v>2</v>
      </c>
      <c r="L119" s="23">
        <v>16</v>
      </c>
      <c r="M119" s="23">
        <v>1190</v>
      </c>
      <c r="N119" s="23">
        <v>0.95</v>
      </c>
      <c r="O119" s="23">
        <v>20</v>
      </c>
      <c r="P119" s="23">
        <v>2.87</v>
      </c>
      <c r="Q119" s="23" t="s">
        <v>376</v>
      </c>
      <c r="R119" s="23">
        <v>0.56000000000000005</v>
      </c>
      <c r="S119" s="23">
        <v>156</v>
      </c>
      <c r="T119" s="23">
        <v>3</v>
      </c>
      <c r="U119" s="23">
        <v>3.66</v>
      </c>
      <c r="V119" s="23">
        <v>3</v>
      </c>
      <c r="W119" s="23">
        <v>890</v>
      </c>
      <c r="X119" s="23">
        <v>5</v>
      </c>
      <c r="Y119" s="23" t="s">
        <v>378</v>
      </c>
      <c r="Z119" s="23" t="s">
        <v>374</v>
      </c>
      <c r="AA119" s="23">
        <v>6</v>
      </c>
      <c r="AB119" s="23">
        <v>468</v>
      </c>
      <c r="AC119" s="23" t="s">
        <v>375</v>
      </c>
      <c r="AD119" s="23">
        <v>0.21</v>
      </c>
      <c r="AE119" s="23" t="s">
        <v>376</v>
      </c>
      <c r="AF119" s="23" t="s">
        <v>376</v>
      </c>
      <c r="AG119" s="23">
        <v>66</v>
      </c>
      <c r="AH119" s="23" t="s">
        <v>376</v>
      </c>
      <c r="AI119" s="23">
        <v>19</v>
      </c>
      <c r="AJ119" s="23"/>
      <c r="AK119" s="23">
        <v>0.09</v>
      </c>
      <c r="AL119" s="23">
        <v>0.126</v>
      </c>
      <c r="AM119" s="23">
        <v>0.121</v>
      </c>
      <c r="AN119" s="23">
        <v>1.1000000000000001</v>
      </c>
      <c r="AO119" s="23">
        <f t="shared" si="13"/>
        <v>0.378</v>
      </c>
      <c r="AP119" s="23">
        <f t="shared" si="14"/>
        <v>0.36299999999999999</v>
      </c>
      <c r="AQ119" s="23">
        <f t="shared" si="15"/>
        <v>3.3000000000000003</v>
      </c>
      <c r="AR119" s="23"/>
      <c r="AS119" s="23"/>
      <c r="AT119" s="23"/>
      <c r="AU119" s="24" t="s">
        <v>235</v>
      </c>
      <c r="AV119" s="25" t="s">
        <v>234</v>
      </c>
      <c r="AW119" s="24">
        <v>12</v>
      </c>
      <c r="AX119" s="26">
        <v>10</v>
      </c>
      <c r="AY119" s="26">
        <v>13</v>
      </c>
      <c r="AZ119" s="24">
        <v>3</v>
      </c>
      <c r="BA119" s="24">
        <v>412879</v>
      </c>
      <c r="BB119" s="24">
        <v>691218</v>
      </c>
      <c r="BC119" s="24" t="s">
        <v>78</v>
      </c>
      <c r="BD119" s="24" t="s">
        <v>22</v>
      </c>
      <c r="BE119" s="24" t="s">
        <v>230</v>
      </c>
      <c r="BF119" s="24" t="s">
        <v>42</v>
      </c>
      <c r="BG119" s="72" t="s">
        <v>398</v>
      </c>
    </row>
    <row r="120" spans="1:60" ht="30" x14ac:dyDescent="0.25">
      <c r="A120" s="92" t="s">
        <v>267</v>
      </c>
      <c r="B120" s="33">
        <v>0.154</v>
      </c>
      <c r="C120" s="33">
        <v>3</v>
      </c>
      <c r="D120" s="33">
        <v>8.85</v>
      </c>
      <c r="E120" s="33">
        <v>6</v>
      </c>
      <c r="F120" s="33">
        <v>1060</v>
      </c>
      <c r="G120" s="33">
        <v>1.5</v>
      </c>
      <c r="H120" s="33" t="s">
        <v>377</v>
      </c>
      <c r="I120" s="33">
        <v>2.4</v>
      </c>
      <c r="J120" s="33">
        <v>0.25</v>
      </c>
      <c r="K120" s="33">
        <v>11</v>
      </c>
      <c r="L120" s="33">
        <v>13</v>
      </c>
      <c r="M120" s="33">
        <v>8560</v>
      </c>
      <c r="N120" s="33">
        <v>3.23</v>
      </c>
      <c r="O120" s="33">
        <v>20</v>
      </c>
      <c r="P120" s="33">
        <v>1.26</v>
      </c>
      <c r="Q120" s="33" t="s">
        <v>376</v>
      </c>
      <c r="R120" s="33">
        <v>1.01</v>
      </c>
      <c r="S120" s="33">
        <v>555</v>
      </c>
      <c r="T120" s="33">
        <v>4</v>
      </c>
      <c r="U120" s="33">
        <v>3.78</v>
      </c>
      <c r="V120" s="33">
        <v>7</v>
      </c>
      <c r="W120" s="33">
        <v>980</v>
      </c>
      <c r="X120" s="33">
        <v>4</v>
      </c>
      <c r="Y120" s="33">
        <v>0.01</v>
      </c>
      <c r="Z120" s="33" t="s">
        <v>374</v>
      </c>
      <c r="AA120" s="33">
        <v>9</v>
      </c>
      <c r="AB120" s="33">
        <v>918</v>
      </c>
      <c r="AC120" s="33" t="s">
        <v>375</v>
      </c>
      <c r="AD120" s="33">
        <v>0.35</v>
      </c>
      <c r="AE120" s="33" t="s">
        <v>376</v>
      </c>
      <c r="AF120" s="33" t="s">
        <v>376</v>
      </c>
      <c r="AG120" s="33">
        <v>119</v>
      </c>
      <c r="AH120" s="33" t="s">
        <v>376</v>
      </c>
      <c r="AI120" s="33">
        <v>84</v>
      </c>
      <c r="AJ120" s="33"/>
      <c r="AK120" s="33">
        <v>0.80700000000000005</v>
      </c>
      <c r="AL120" s="33">
        <v>0.85</v>
      </c>
      <c r="AM120" s="33">
        <v>0.154</v>
      </c>
      <c r="AN120" s="33">
        <v>3</v>
      </c>
      <c r="AO120" s="13">
        <f t="shared" si="13"/>
        <v>2.5499999999999998</v>
      </c>
      <c r="AP120" s="13">
        <f t="shared" si="14"/>
        <v>0.46199999999999997</v>
      </c>
      <c r="AQ120" s="13">
        <f t="shared" si="15"/>
        <v>9</v>
      </c>
      <c r="AR120" s="33"/>
      <c r="AS120" s="33"/>
      <c r="AT120" s="33"/>
      <c r="AU120" s="14" t="s">
        <v>267</v>
      </c>
      <c r="AV120" s="17" t="s">
        <v>266</v>
      </c>
      <c r="AW120" s="14">
        <v>12</v>
      </c>
      <c r="AX120" s="15">
        <v>8</v>
      </c>
      <c r="AY120" s="15">
        <v>11</v>
      </c>
      <c r="AZ120" s="14">
        <v>3</v>
      </c>
      <c r="BA120" s="14">
        <v>412917</v>
      </c>
      <c r="BB120" s="14">
        <v>6912080</v>
      </c>
      <c r="BC120" s="14" t="s">
        <v>78</v>
      </c>
      <c r="BD120" s="14" t="s">
        <v>22</v>
      </c>
      <c r="BE120" s="14" t="s">
        <v>268</v>
      </c>
      <c r="BF120" s="14" t="s">
        <v>64</v>
      </c>
      <c r="BG120" s="58" t="s">
        <v>396</v>
      </c>
    </row>
    <row r="121" spans="1:60" ht="30" x14ac:dyDescent="0.25">
      <c r="A121" s="93" t="s">
        <v>269</v>
      </c>
      <c r="B121" s="6">
        <v>0.13</v>
      </c>
      <c r="C121" s="6">
        <v>2</v>
      </c>
      <c r="D121" s="6">
        <v>8.2100000000000009</v>
      </c>
      <c r="E121" s="6" t="s">
        <v>374</v>
      </c>
      <c r="F121" s="6">
        <v>980</v>
      </c>
      <c r="G121" s="6">
        <v>1.3</v>
      </c>
      <c r="H121" s="6">
        <v>3</v>
      </c>
      <c r="I121" s="6">
        <v>2.09</v>
      </c>
      <c r="J121" s="6">
        <v>0.25</v>
      </c>
      <c r="K121" s="6">
        <v>7</v>
      </c>
      <c r="L121" s="6">
        <v>11</v>
      </c>
      <c r="M121" s="6">
        <v>4580</v>
      </c>
      <c r="N121" s="6">
        <v>2.4500000000000002</v>
      </c>
      <c r="O121" s="6">
        <v>20</v>
      </c>
      <c r="P121" s="6">
        <v>1.28</v>
      </c>
      <c r="Q121" s="6">
        <v>10</v>
      </c>
      <c r="R121" s="6">
        <v>0.75</v>
      </c>
      <c r="S121" s="6">
        <v>553</v>
      </c>
      <c r="T121" s="6">
        <v>2</v>
      </c>
      <c r="U121" s="6">
        <v>3.47</v>
      </c>
      <c r="V121" s="6">
        <v>4</v>
      </c>
      <c r="W121" s="6">
        <v>930</v>
      </c>
      <c r="X121" s="6">
        <v>2</v>
      </c>
      <c r="Y121" s="6" t="s">
        <v>378</v>
      </c>
      <c r="Z121" s="6" t="s">
        <v>374</v>
      </c>
      <c r="AA121" s="6">
        <v>6</v>
      </c>
      <c r="AB121" s="6">
        <v>815</v>
      </c>
      <c r="AC121" s="6" t="s">
        <v>375</v>
      </c>
      <c r="AD121" s="6">
        <v>0.28000000000000003</v>
      </c>
      <c r="AE121" s="6" t="s">
        <v>376</v>
      </c>
      <c r="AF121" s="6" t="s">
        <v>376</v>
      </c>
      <c r="AG121" s="6">
        <v>92</v>
      </c>
      <c r="AH121" s="6" t="s">
        <v>376</v>
      </c>
      <c r="AI121" s="6">
        <v>64</v>
      </c>
      <c r="AJ121" s="6"/>
      <c r="AK121" s="6">
        <v>0.442</v>
      </c>
      <c r="AL121" s="6">
        <v>0.47</v>
      </c>
      <c r="AM121" s="6">
        <v>0.13</v>
      </c>
      <c r="AN121" s="6">
        <v>2</v>
      </c>
      <c r="AO121" s="4">
        <f t="shared" si="13"/>
        <v>1.41</v>
      </c>
      <c r="AP121" s="4">
        <f t="shared" si="14"/>
        <v>0.39</v>
      </c>
      <c r="AQ121" s="4">
        <f t="shared" si="15"/>
        <v>6</v>
      </c>
      <c r="AR121" s="6"/>
      <c r="AS121" s="6">
        <f>SUM(AZ120:AZ124)</f>
        <v>15</v>
      </c>
      <c r="AT121" s="6"/>
      <c r="AU121" s="2" t="s">
        <v>269</v>
      </c>
      <c r="AV121" s="5" t="s">
        <v>266</v>
      </c>
      <c r="AW121" s="2">
        <v>12</v>
      </c>
      <c r="AX121" s="10">
        <v>11</v>
      </c>
      <c r="AY121" s="10">
        <v>14</v>
      </c>
      <c r="AZ121" s="2">
        <v>3</v>
      </c>
      <c r="BA121" s="2">
        <v>412922</v>
      </c>
      <c r="BB121" s="2">
        <v>6912081</v>
      </c>
      <c r="BC121" s="2" t="s">
        <v>78</v>
      </c>
      <c r="BD121" s="2" t="s">
        <v>22</v>
      </c>
      <c r="BE121" s="2" t="s">
        <v>270</v>
      </c>
      <c r="BF121" s="2" t="s">
        <v>64</v>
      </c>
      <c r="BG121" s="59" t="s">
        <v>396</v>
      </c>
    </row>
    <row r="122" spans="1:60" x14ac:dyDescent="0.25">
      <c r="A122" s="93" t="s">
        <v>271</v>
      </c>
      <c r="B122" s="6">
        <v>2.9000000000000001E-2</v>
      </c>
      <c r="C122" s="6">
        <v>0.5</v>
      </c>
      <c r="D122" s="6">
        <v>8.18</v>
      </c>
      <c r="E122" s="6" t="s">
        <v>374</v>
      </c>
      <c r="F122" s="6">
        <v>650</v>
      </c>
      <c r="G122" s="6">
        <v>1.3</v>
      </c>
      <c r="H122" s="6" t="s">
        <v>377</v>
      </c>
      <c r="I122" s="6">
        <v>4.03</v>
      </c>
      <c r="J122" s="6">
        <v>0.25</v>
      </c>
      <c r="K122" s="6">
        <v>11</v>
      </c>
      <c r="L122" s="6">
        <v>19</v>
      </c>
      <c r="M122" s="6">
        <v>1210</v>
      </c>
      <c r="N122" s="6">
        <v>3.81</v>
      </c>
      <c r="O122" s="6">
        <v>20</v>
      </c>
      <c r="P122" s="6">
        <v>0.89</v>
      </c>
      <c r="Q122" s="6">
        <v>10</v>
      </c>
      <c r="R122" s="6">
        <v>1.53</v>
      </c>
      <c r="S122" s="6">
        <v>1040</v>
      </c>
      <c r="T122" s="6">
        <v>1</v>
      </c>
      <c r="U122" s="6">
        <v>3.38</v>
      </c>
      <c r="V122" s="6">
        <v>8</v>
      </c>
      <c r="W122" s="6">
        <v>1040</v>
      </c>
      <c r="X122" s="6">
        <v>5</v>
      </c>
      <c r="Y122" s="6" t="s">
        <v>378</v>
      </c>
      <c r="Z122" s="6" t="s">
        <v>374</v>
      </c>
      <c r="AA122" s="6">
        <v>13</v>
      </c>
      <c r="AB122" s="6">
        <v>858</v>
      </c>
      <c r="AC122" s="6" t="s">
        <v>375</v>
      </c>
      <c r="AD122" s="6">
        <v>0.37</v>
      </c>
      <c r="AE122" s="6" t="s">
        <v>376</v>
      </c>
      <c r="AF122" s="6" t="s">
        <v>376</v>
      </c>
      <c r="AG122" s="6">
        <v>151</v>
      </c>
      <c r="AH122" s="6" t="s">
        <v>376</v>
      </c>
      <c r="AI122" s="6">
        <v>70</v>
      </c>
      <c r="AJ122" s="6"/>
      <c r="AK122" s="6">
        <v>0.1</v>
      </c>
      <c r="AL122" s="6">
        <v>0.13100000000000001</v>
      </c>
      <c r="AM122" s="6">
        <v>2.9000000000000001E-2</v>
      </c>
      <c r="AN122" s="6">
        <v>0.5</v>
      </c>
      <c r="AO122" s="4">
        <f t="shared" si="13"/>
        <v>0.39300000000000002</v>
      </c>
      <c r="AP122" s="4">
        <f t="shared" si="14"/>
        <v>8.7000000000000008E-2</v>
      </c>
      <c r="AQ122" s="4">
        <f t="shared" si="15"/>
        <v>1.5</v>
      </c>
      <c r="AR122" s="6"/>
      <c r="AS122" s="6"/>
      <c r="AT122" s="6"/>
      <c r="AU122" s="2" t="s">
        <v>271</v>
      </c>
      <c r="AV122" s="5" t="s">
        <v>266</v>
      </c>
      <c r="AW122" s="2">
        <v>12</v>
      </c>
      <c r="AX122" s="10">
        <v>14</v>
      </c>
      <c r="AY122" s="10">
        <v>17</v>
      </c>
      <c r="AZ122" s="2">
        <v>3</v>
      </c>
      <c r="BA122" s="2">
        <v>412925</v>
      </c>
      <c r="BB122" s="2">
        <v>6912081</v>
      </c>
      <c r="BC122" s="2" t="s">
        <v>78</v>
      </c>
      <c r="BD122" s="2" t="s">
        <v>22</v>
      </c>
      <c r="BE122" s="2" t="s">
        <v>272</v>
      </c>
      <c r="BF122" s="2" t="s">
        <v>132</v>
      </c>
      <c r="BG122" s="59" t="s">
        <v>396</v>
      </c>
    </row>
    <row r="123" spans="1:60" x14ac:dyDescent="0.25">
      <c r="A123" s="93" t="s">
        <v>273</v>
      </c>
      <c r="B123" s="6">
        <v>4.1000000000000002E-2</v>
      </c>
      <c r="C123" s="6">
        <v>0.9</v>
      </c>
      <c r="D123" s="6">
        <v>7.72</v>
      </c>
      <c r="E123" s="6" t="s">
        <v>374</v>
      </c>
      <c r="F123" s="6">
        <v>840</v>
      </c>
      <c r="G123" s="6">
        <v>1.2</v>
      </c>
      <c r="H123" s="6">
        <v>3</v>
      </c>
      <c r="I123" s="6">
        <v>3.17</v>
      </c>
      <c r="J123" s="6">
        <v>0.25</v>
      </c>
      <c r="K123" s="6">
        <v>21</v>
      </c>
      <c r="L123" s="6">
        <v>29</v>
      </c>
      <c r="M123" s="6">
        <v>3050</v>
      </c>
      <c r="N123" s="6">
        <v>5.51</v>
      </c>
      <c r="O123" s="6">
        <v>20</v>
      </c>
      <c r="P123" s="6">
        <v>1.2</v>
      </c>
      <c r="Q123" s="6">
        <v>10</v>
      </c>
      <c r="R123" s="6">
        <v>1.91</v>
      </c>
      <c r="S123" s="6">
        <v>1425</v>
      </c>
      <c r="T123" s="6">
        <v>4</v>
      </c>
      <c r="U123" s="6">
        <v>2.94</v>
      </c>
      <c r="V123" s="6">
        <v>12</v>
      </c>
      <c r="W123" s="6">
        <v>1470</v>
      </c>
      <c r="X123" s="6" t="s">
        <v>377</v>
      </c>
      <c r="Y123" s="6">
        <v>0.01</v>
      </c>
      <c r="Z123" s="6" t="s">
        <v>374</v>
      </c>
      <c r="AA123" s="6">
        <v>18</v>
      </c>
      <c r="AB123" s="6">
        <v>665</v>
      </c>
      <c r="AC123" s="6" t="s">
        <v>375</v>
      </c>
      <c r="AD123" s="6">
        <v>0.39</v>
      </c>
      <c r="AE123" s="6" t="s">
        <v>376</v>
      </c>
      <c r="AF123" s="6" t="s">
        <v>376</v>
      </c>
      <c r="AG123" s="6">
        <v>217</v>
      </c>
      <c r="AH123" s="6" t="s">
        <v>376</v>
      </c>
      <c r="AI123" s="6">
        <v>94</v>
      </c>
      <c r="AJ123" s="6"/>
      <c r="AK123" s="6">
        <v>0.27300000000000002</v>
      </c>
      <c r="AL123" s="6">
        <v>0.32400000000000001</v>
      </c>
      <c r="AM123" s="6">
        <v>4.1000000000000002E-2</v>
      </c>
      <c r="AN123" s="6">
        <v>0.9</v>
      </c>
      <c r="AO123" s="4">
        <f t="shared" si="13"/>
        <v>0.97199999999999998</v>
      </c>
      <c r="AP123" s="4">
        <f t="shared" si="14"/>
        <v>0.123</v>
      </c>
      <c r="AQ123" s="4">
        <f t="shared" si="15"/>
        <v>2.7</v>
      </c>
      <c r="AR123" s="6"/>
      <c r="AS123" s="6"/>
      <c r="AT123" s="6"/>
      <c r="AU123" s="2" t="s">
        <v>273</v>
      </c>
      <c r="AV123" s="5" t="s">
        <v>266</v>
      </c>
      <c r="AW123" s="2">
        <v>12</v>
      </c>
      <c r="AX123" s="10">
        <v>17</v>
      </c>
      <c r="AY123" s="10">
        <v>20</v>
      </c>
      <c r="AZ123" s="2">
        <v>3</v>
      </c>
      <c r="BA123" s="2">
        <v>412928</v>
      </c>
      <c r="BB123" s="2">
        <v>6912082</v>
      </c>
      <c r="BC123" s="2" t="s">
        <v>78</v>
      </c>
      <c r="BD123" s="2" t="s">
        <v>22</v>
      </c>
      <c r="BE123" s="2" t="s">
        <v>274</v>
      </c>
      <c r="BF123" s="2" t="s">
        <v>275</v>
      </c>
      <c r="BG123" s="59" t="s">
        <v>398</v>
      </c>
      <c r="BH123" s="59" t="s">
        <v>399</v>
      </c>
    </row>
    <row r="124" spans="1:60" ht="15.75" thickBot="1" x14ac:dyDescent="0.3">
      <c r="A124" s="93" t="s">
        <v>276</v>
      </c>
      <c r="B124" s="6">
        <v>7.8E-2</v>
      </c>
      <c r="C124" s="6">
        <v>1.7</v>
      </c>
      <c r="D124" s="6">
        <v>8.2200000000000006</v>
      </c>
      <c r="E124" s="6" t="s">
        <v>374</v>
      </c>
      <c r="F124" s="6">
        <v>770</v>
      </c>
      <c r="G124" s="6">
        <v>1.3</v>
      </c>
      <c r="H124" s="6">
        <v>6</v>
      </c>
      <c r="I124" s="6">
        <v>3.62</v>
      </c>
      <c r="J124" s="6">
        <v>0.25</v>
      </c>
      <c r="K124" s="6">
        <v>28</v>
      </c>
      <c r="L124" s="6">
        <v>43</v>
      </c>
      <c r="M124" s="6">
        <v>6340</v>
      </c>
      <c r="N124" s="6">
        <v>7.04</v>
      </c>
      <c r="O124" s="6">
        <v>20</v>
      </c>
      <c r="P124" s="6">
        <v>1.48</v>
      </c>
      <c r="Q124" s="6">
        <v>10</v>
      </c>
      <c r="R124" s="6">
        <v>2.38</v>
      </c>
      <c r="S124" s="6">
        <v>1245</v>
      </c>
      <c r="T124" s="6">
        <v>13</v>
      </c>
      <c r="U124" s="6">
        <v>2.85</v>
      </c>
      <c r="V124" s="6">
        <v>16</v>
      </c>
      <c r="W124" s="6">
        <v>1350</v>
      </c>
      <c r="X124" s="6">
        <v>2</v>
      </c>
      <c r="Y124" s="6">
        <v>0.01</v>
      </c>
      <c r="Z124" s="6" t="s">
        <v>374</v>
      </c>
      <c r="AA124" s="6">
        <v>24</v>
      </c>
      <c r="AB124" s="6">
        <v>580</v>
      </c>
      <c r="AC124" s="6" t="s">
        <v>375</v>
      </c>
      <c r="AD124" s="6">
        <v>0.45</v>
      </c>
      <c r="AE124" s="6" t="s">
        <v>376</v>
      </c>
      <c r="AF124" s="6" t="s">
        <v>376</v>
      </c>
      <c r="AG124" s="6">
        <v>297</v>
      </c>
      <c r="AH124" s="6" t="s">
        <v>376</v>
      </c>
      <c r="AI124" s="6">
        <v>116</v>
      </c>
      <c r="AJ124" s="6"/>
      <c r="AK124" s="6">
        <v>0.58399999999999996</v>
      </c>
      <c r="AL124" s="6">
        <v>0.65200000000000002</v>
      </c>
      <c r="AM124" s="6">
        <v>7.8E-2</v>
      </c>
      <c r="AN124" s="6">
        <v>1.7</v>
      </c>
      <c r="AO124" s="4">
        <f t="shared" si="13"/>
        <v>1.956</v>
      </c>
      <c r="AP124" s="4">
        <f t="shared" si="14"/>
        <v>0.23399999999999999</v>
      </c>
      <c r="AQ124" s="4">
        <f t="shared" si="15"/>
        <v>5.0999999999999996</v>
      </c>
      <c r="AR124" s="82">
        <f>SUM(AO120:AO124)/$AS$121</f>
        <v>0.48539999999999994</v>
      </c>
      <c r="AS124" s="82">
        <f t="shared" ref="AS124:AT124" si="22">SUM(AP120:AP124)/$AS$121</f>
        <v>8.6399999999999991E-2</v>
      </c>
      <c r="AT124" s="83">
        <f t="shared" si="22"/>
        <v>1.6199999999999999</v>
      </c>
      <c r="AU124" s="2" t="s">
        <v>276</v>
      </c>
      <c r="AV124" s="5" t="s">
        <v>266</v>
      </c>
      <c r="AW124" s="2">
        <v>12</v>
      </c>
      <c r="AX124" s="10">
        <v>20</v>
      </c>
      <c r="AY124" s="10">
        <v>23</v>
      </c>
      <c r="AZ124" s="2">
        <v>3</v>
      </c>
      <c r="BA124" s="2">
        <v>412932</v>
      </c>
      <c r="BB124" s="2">
        <v>69112082</v>
      </c>
      <c r="BC124" s="2" t="s">
        <v>78</v>
      </c>
      <c r="BD124" s="2" t="s">
        <v>22</v>
      </c>
      <c r="BE124" s="2" t="s">
        <v>274</v>
      </c>
      <c r="BF124" s="2" t="s">
        <v>275</v>
      </c>
      <c r="BG124" s="59" t="s">
        <v>398</v>
      </c>
      <c r="BH124" s="59" t="s">
        <v>399</v>
      </c>
    </row>
    <row r="125" spans="1:60" s="71" customFormat="1" ht="30.75" thickBot="1" x14ac:dyDescent="0.3">
      <c r="A125" s="94" t="s">
        <v>277</v>
      </c>
      <c r="B125" s="34">
        <v>1.4E-2</v>
      </c>
      <c r="C125" s="34">
        <v>0.6</v>
      </c>
      <c r="D125" s="34">
        <v>7.22</v>
      </c>
      <c r="E125" s="34" t="s">
        <v>374</v>
      </c>
      <c r="F125" s="34">
        <v>430</v>
      </c>
      <c r="G125" s="34">
        <v>1.2</v>
      </c>
      <c r="H125" s="34" t="s">
        <v>377</v>
      </c>
      <c r="I125" s="34">
        <v>4.5199999999999996</v>
      </c>
      <c r="J125" s="34">
        <v>0.25</v>
      </c>
      <c r="K125" s="34">
        <v>19</v>
      </c>
      <c r="L125" s="34">
        <v>71</v>
      </c>
      <c r="M125" s="34">
        <v>1440</v>
      </c>
      <c r="N125" s="34">
        <v>5.36</v>
      </c>
      <c r="O125" s="34">
        <v>20</v>
      </c>
      <c r="P125" s="34">
        <v>0.84</v>
      </c>
      <c r="Q125" s="34">
        <v>10</v>
      </c>
      <c r="R125" s="34">
        <v>2.72</v>
      </c>
      <c r="S125" s="34">
        <v>1245</v>
      </c>
      <c r="T125" s="34">
        <v>2</v>
      </c>
      <c r="U125" s="34">
        <v>2.66</v>
      </c>
      <c r="V125" s="34">
        <v>18</v>
      </c>
      <c r="W125" s="34">
        <v>1050</v>
      </c>
      <c r="X125" s="34">
        <v>2</v>
      </c>
      <c r="Y125" s="34" t="s">
        <v>378</v>
      </c>
      <c r="Z125" s="34" t="s">
        <v>374</v>
      </c>
      <c r="AA125" s="34">
        <v>25</v>
      </c>
      <c r="AB125" s="34">
        <v>517</v>
      </c>
      <c r="AC125" s="34" t="s">
        <v>375</v>
      </c>
      <c r="AD125" s="34">
        <v>0.39</v>
      </c>
      <c r="AE125" s="34" t="s">
        <v>376</v>
      </c>
      <c r="AF125" s="34" t="s">
        <v>376</v>
      </c>
      <c r="AG125" s="34">
        <v>249</v>
      </c>
      <c r="AH125" s="34" t="s">
        <v>376</v>
      </c>
      <c r="AI125" s="34">
        <v>79</v>
      </c>
      <c r="AJ125" s="34"/>
      <c r="AK125" s="34">
        <v>0.113</v>
      </c>
      <c r="AL125" s="34">
        <v>0.14799999999999999</v>
      </c>
      <c r="AM125" s="34">
        <v>1.4E-2</v>
      </c>
      <c r="AN125" s="34">
        <v>0.6</v>
      </c>
      <c r="AO125" s="18">
        <f t="shared" si="13"/>
        <v>0.44399999999999995</v>
      </c>
      <c r="AP125" s="18">
        <f t="shared" si="14"/>
        <v>4.2000000000000003E-2</v>
      </c>
      <c r="AQ125" s="18">
        <f t="shared" si="15"/>
        <v>1.7999999999999998</v>
      </c>
      <c r="AR125" s="34"/>
      <c r="AS125" s="34"/>
      <c r="AT125" s="34"/>
      <c r="AU125" s="19" t="s">
        <v>277</v>
      </c>
      <c r="AV125" s="20" t="s">
        <v>266</v>
      </c>
      <c r="AW125" s="19">
        <v>12</v>
      </c>
      <c r="AX125" s="21">
        <v>23</v>
      </c>
      <c r="AY125" s="21">
        <v>26</v>
      </c>
      <c r="AZ125" s="19">
        <v>3</v>
      </c>
      <c r="BA125" s="19">
        <v>412936</v>
      </c>
      <c r="BB125" s="19">
        <v>6912082</v>
      </c>
      <c r="BC125" s="19" t="s">
        <v>78</v>
      </c>
      <c r="BD125" s="19" t="s">
        <v>22</v>
      </c>
      <c r="BE125" s="19" t="s">
        <v>278</v>
      </c>
      <c r="BF125" s="19" t="s">
        <v>275</v>
      </c>
      <c r="BG125" s="61" t="s">
        <v>398</v>
      </c>
      <c r="BH125" s="61" t="s">
        <v>399</v>
      </c>
    </row>
    <row r="126" spans="1:60" x14ac:dyDescent="0.25">
      <c r="A126" s="92" t="s">
        <v>257</v>
      </c>
      <c r="B126" s="33">
        <v>0.16500000000000001</v>
      </c>
      <c r="C126" s="33">
        <v>1.5</v>
      </c>
      <c r="D126" s="33">
        <v>8.83</v>
      </c>
      <c r="E126" s="33" t="s">
        <v>374</v>
      </c>
      <c r="F126" s="33">
        <v>1010</v>
      </c>
      <c r="G126" s="33">
        <v>1.4</v>
      </c>
      <c r="H126" s="33">
        <v>3</v>
      </c>
      <c r="I126" s="33">
        <v>2.16</v>
      </c>
      <c r="J126" s="33">
        <v>0.25</v>
      </c>
      <c r="K126" s="33">
        <v>7</v>
      </c>
      <c r="L126" s="33">
        <v>11</v>
      </c>
      <c r="M126" s="33">
        <v>3520</v>
      </c>
      <c r="N126" s="33">
        <v>2.3199999999999998</v>
      </c>
      <c r="O126" s="33">
        <v>20</v>
      </c>
      <c r="P126" s="33">
        <v>1.17</v>
      </c>
      <c r="Q126" s="33" t="s">
        <v>376</v>
      </c>
      <c r="R126" s="33">
        <v>0.71</v>
      </c>
      <c r="S126" s="33">
        <v>515</v>
      </c>
      <c r="T126" s="33" t="s">
        <v>380</v>
      </c>
      <c r="U126" s="33">
        <v>3.82</v>
      </c>
      <c r="V126" s="33">
        <v>5</v>
      </c>
      <c r="W126" s="33">
        <v>1120</v>
      </c>
      <c r="X126" s="33">
        <v>6</v>
      </c>
      <c r="Y126" s="33">
        <v>0.01</v>
      </c>
      <c r="Z126" s="33" t="s">
        <v>374</v>
      </c>
      <c r="AA126" s="33">
        <v>6</v>
      </c>
      <c r="AB126" s="33">
        <v>850</v>
      </c>
      <c r="AC126" s="33" t="s">
        <v>375</v>
      </c>
      <c r="AD126" s="33">
        <v>0.32</v>
      </c>
      <c r="AE126" s="33">
        <v>10</v>
      </c>
      <c r="AF126" s="33" t="s">
        <v>376</v>
      </c>
      <c r="AG126" s="33">
        <v>95</v>
      </c>
      <c r="AH126" s="33" t="s">
        <v>376</v>
      </c>
      <c r="AI126" s="33">
        <v>57</v>
      </c>
      <c r="AJ126" s="33"/>
      <c r="AK126" s="33">
        <v>0.33300000000000002</v>
      </c>
      <c r="AL126" s="33">
        <v>0.35799999999999998</v>
      </c>
      <c r="AM126" s="33">
        <v>0.16500000000000001</v>
      </c>
      <c r="AN126" s="33">
        <v>1.5</v>
      </c>
      <c r="AO126" s="13">
        <f t="shared" si="13"/>
        <v>1.0739999999999998</v>
      </c>
      <c r="AP126" s="13">
        <f t="shared" si="14"/>
        <v>0.495</v>
      </c>
      <c r="AQ126" s="13">
        <f t="shared" si="15"/>
        <v>4.5</v>
      </c>
      <c r="AR126" s="33"/>
      <c r="AS126" s="33">
        <f>SUM(AZ126:AZ127)</f>
        <v>6</v>
      </c>
      <c r="AT126" s="33"/>
      <c r="AU126" s="14" t="s">
        <v>257</v>
      </c>
      <c r="AV126" s="17" t="s">
        <v>256</v>
      </c>
      <c r="AW126" s="14">
        <v>12</v>
      </c>
      <c r="AX126" s="15">
        <v>5</v>
      </c>
      <c r="AY126" s="15">
        <v>8</v>
      </c>
      <c r="AZ126" s="14">
        <v>3</v>
      </c>
      <c r="BA126" s="14">
        <v>412923</v>
      </c>
      <c r="BB126" s="14">
        <v>6912088</v>
      </c>
      <c r="BC126" s="14" t="s">
        <v>78</v>
      </c>
      <c r="BD126" s="14" t="s">
        <v>22</v>
      </c>
      <c r="BE126" s="14" t="s">
        <v>258</v>
      </c>
      <c r="BF126" s="14" t="s">
        <v>64</v>
      </c>
      <c r="BG126" s="59" t="s">
        <v>398</v>
      </c>
      <c r="BH126" s="60" t="s">
        <v>399</v>
      </c>
    </row>
    <row r="127" spans="1:60" ht="15.75" thickBot="1" x14ac:dyDescent="0.3">
      <c r="A127" s="93" t="s">
        <v>259</v>
      </c>
      <c r="B127" s="6">
        <v>5.5E-2</v>
      </c>
      <c r="C127" s="6">
        <v>1</v>
      </c>
      <c r="D127" s="6">
        <v>9.31</v>
      </c>
      <c r="E127" s="6">
        <v>7</v>
      </c>
      <c r="F127" s="6">
        <v>780</v>
      </c>
      <c r="G127" s="6">
        <v>1.6</v>
      </c>
      <c r="H127" s="6">
        <v>4</v>
      </c>
      <c r="I127" s="6">
        <v>1.96</v>
      </c>
      <c r="J127" s="6">
        <v>0.25</v>
      </c>
      <c r="K127" s="6">
        <v>7</v>
      </c>
      <c r="L127" s="6">
        <v>11</v>
      </c>
      <c r="M127" s="6">
        <v>1540</v>
      </c>
      <c r="N127" s="6">
        <v>3.42</v>
      </c>
      <c r="O127" s="6">
        <v>20</v>
      </c>
      <c r="P127" s="6">
        <v>1.1499999999999999</v>
      </c>
      <c r="Q127" s="6">
        <v>10</v>
      </c>
      <c r="R127" s="6">
        <v>0.59</v>
      </c>
      <c r="S127" s="6">
        <v>959</v>
      </c>
      <c r="T127" s="6">
        <v>1</v>
      </c>
      <c r="U127" s="6">
        <v>3.3</v>
      </c>
      <c r="V127" s="6">
        <v>4</v>
      </c>
      <c r="W127" s="6">
        <v>1040</v>
      </c>
      <c r="X127" s="6">
        <v>10</v>
      </c>
      <c r="Y127" s="6" t="s">
        <v>378</v>
      </c>
      <c r="Z127" s="6" t="s">
        <v>374</v>
      </c>
      <c r="AA127" s="6">
        <v>8</v>
      </c>
      <c r="AB127" s="6">
        <v>742</v>
      </c>
      <c r="AC127" s="6" t="s">
        <v>375</v>
      </c>
      <c r="AD127" s="6">
        <v>0.33</v>
      </c>
      <c r="AE127" s="6" t="s">
        <v>376</v>
      </c>
      <c r="AF127" s="6" t="s">
        <v>376</v>
      </c>
      <c r="AG127" s="6">
        <v>91</v>
      </c>
      <c r="AH127" s="6" t="s">
        <v>376</v>
      </c>
      <c r="AI127" s="6">
        <v>70</v>
      </c>
      <c r="AJ127" s="6"/>
      <c r="AK127" s="6">
        <v>0.13200000000000001</v>
      </c>
      <c r="AL127" s="6">
        <v>0.16300000000000001</v>
      </c>
      <c r="AM127" s="6">
        <v>5.5E-2</v>
      </c>
      <c r="AN127" s="6">
        <v>1</v>
      </c>
      <c r="AO127" s="4">
        <f t="shared" si="13"/>
        <v>0.48899999999999999</v>
      </c>
      <c r="AP127" s="4">
        <f t="shared" si="14"/>
        <v>0.16500000000000001</v>
      </c>
      <c r="AQ127" s="4">
        <f t="shared" si="15"/>
        <v>3</v>
      </c>
      <c r="AR127" s="82">
        <f>SUM(AO126:AO127)/$AS$126</f>
        <v>0.26049999999999995</v>
      </c>
      <c r="AS127" s="82">
        <f t="shared" ref="AS127:AT127" si="23">SUM(AP126:AP127)/$AS$126</f>
        <v>0.11</v>
      </c>
      <c r="AT127" s="83">
        <f t="shared" si="23"/>
        <v>1.25</v>
      </c>
      <c r="AU127" s="2" t="s">
        <v>259</v>
      </c>
      <c r="AV127" s="5" t="s">
        <v>256</v>
      </c>
      <c r="AW127" s="2">
        <v>12</v>
      </c>
      <c r="AX127" s="10">
        <v>8</v>
      </c>
      <c r="AY127" s="10">
        <v>11</v>
      </c>
      <c r="AZ127" s="2">
        <v>3</v>
      </c>
      <c r="BA127" s="2">
        <v>412927</v>
      </c>
      <c r="BB127" s="2">
        <v>6912088</v>
      </c>
      <c r="BC127" s="2" t="s">
        <v>78</v>
      </c>
      <c r="BD127" s="2" t="s">
        <v>22</v>
      </c>
      <c r="BE127" s="2" t="s">
        <v>260</v>
      </c>
      <c r="BF127" s="2" t="s">
        <v>132</v>
      </c>
      <c r="BG127" s="59" t="s">
        <v>398</v>
      </c>
      <c r="BH127" s="60" t="s">
        <v>399</v>
      </c>
    </row>
    <row r="128" spans="1:60" x14ac:dyDescent="0.25">
      <c r="A128" s="93" t="s">
        <v>261</v>
      </c>
      <c r="B128" s="6">
        <v>8.0000000000000002E-3</v>
      </c>
      <c r="C128" s="6">
        <v>0.25</v>
      </c>
      <c r="D128" s="6">
        <v>9.2100000000000009</v>
      </c>
      <c r="E128" s="6" t="s">
        <v>374</v>
      </c>
      <c r="F128" s="6">
        <v>1070</v>
      </c>
      <c r="G128" s="6">
        <v>1.6</v>
      </c>
      <c r="H128" s="6">
        <v>2</v>
      </c>
      <c r="I128" s="6">
        <v>2.81</v>
      </c>
      <c r="J128" s="6">
        <v>0.25</v>
      </c>
      <c r="K128" s="6">
        <v>8</v>
      </c>
      <c r="L128" s="6">
        <v>11</v>
      </c>
      <c r="M128" s="6">
        <v>424</v>
      </c>
      <c r="N128" s="6">
        <v>2.82</v>
      </c>
      <c r="O128" s="6">
        <v>20</v>
      </c>
      <c r="P128" s="6">
        <v>1.29</v>
      </c>
      <c r="Q128" s="6">
        <v>10</v>
      </c>
      <c r="R128" s="6">
        <v>0.92</v>
      </c>
      <c r="S128" s="6">
        <v>791</v>
      </c>
      <c r="T128" s="6" t="s">
        <v>380</v>
      </c>
      <c r="U128" s="6">
        <v>4.1399999999999997</v>
      </c>
      <c r="V128" s="6">
        <v>3</v>
      </c>
      <c r="W128" s="6">
        <v>1250</v>
      </c>
      <c r="X128" s="6">
        <v>6</v>
      </c>
      <c r="Y128" s="6" t="s">
        <v>378</v>
      </c>
      <c r="Z128" s="6" t="s">
        <v>374</v>
      </c>
      <c r="AA128" s="6">
        <v>8</v>
      </c>
      <c r="AB128" s="6">
        <v>1040</v>
      </c>
      <c r="AC128" s="6" t="s">
        <v>375</v>
      </c>
      <c r="AD128" s="6">
        <v>0.32</v>
      </c>
      <c r="AE128" s="6" t="s">
        <v>376</v>
      </c>
      <c r="AF128" s="6" t="s">
        <v>376</v>
      </c>
      <c r="AG128" s="6">
        <v>90</v>
      </c>
      <c r="AH128" s="6" t="s">
        <v>376</v>
      </c>
      <c r="AI128" s="6">
        <v>65</v>
      </c>
      <c r="AJ128" s="6"/>
      <c r="AK128" s="6">
        <v>2.5999999999999999E-2</v>
      </c>
      <c r="AL128" s="6">
        <v>0.04</v>
      </c>
      <c r="AM128" s="6">
        <v>8.0000000000000002E-3</v>
      </c>
      <c r="AN128" s="6">
        <v>0.25</v>
      </c>
      <c r="AO128" s="4">
        <f t="shared" si="13"/>
        <v>0.12</v>
      </c>
      <c r="AP128" s="4">
        <f t="shared" si="14"/>
        <v>2.4E-2</v>
      </c>
      <c r="AQ128" s="4">
        <f t="shared" si="15"/>
        <v>0.75</v>
      </c>
      <c r="AR128" s="6"/>
      <c r="AS128" s="6"/>
      <c r="AT128" s="6"/>
      <c r="AU128" s="2" t="s">
        <v>261</v>
      </c>
      <c r="AV128" s="5" t="s">
        <v>256</v>
      </c>
      <c r="AW128" s="2">
        <v>12</v>
      </c>
      <c r="AX128" s="10">
        <v>11</v>
      </c>
      <c r="AY128" s="10">
        <v>14</v>
      </c>
      <c r="AZ128" s="2">
        <v>3</v>
      </c>
      <c r="BA128" s="2">
        <v>412931</v>
      </c>
      <c r="BB128" s="2">
        <v>6912088</v>
      </c>
      <c r="BC128" s="2" t="s">
        <v>78</v>
      </c>
      <c r="BD128" s="2" t="s">
        <v>22</v>
      </c>
      <c r="BE128" s="2" t="s">
        <v>262</v>
      </c>
      <c r="BF128" s="2" t="s">
        <v>263</v>
      </c>
      <c r="BG128" s="59" t="s">
        <v>396</v>
      </c>
    </row>
    <row r="129" spans="1:62" s="71" customFormat="1" ht="15.75" thickBot="1" x14ac:dyDescent="0.3">
      <c r="A129" s="94" t="s">
        <v>264</v>
      </c>
      <c r="B129" s="34">
        <v>8.4000000000000005E-2</v>
      </c>
      <c r="C129" s="34">
        <v>0.5</v>
      </c>
      <c r="D129" s="34">
        <v>8.8000000000000007</v>
      </c>
      <c r="E129" s="34" t="s">
        <v>374</v>
      </c>
      <c r="F129" s="34">
        <v>790</v>
      </c>
      <c r="G129" s="34">
        <v>1.5</v>
      </c>
      <c r="H129" s="34">
        <v>4</v>
      </c>
      <c r="I129" s="34">
        <v>2.4500000000000002</v>
      </c>
      <c r="J129" s="34">
        <v>0.25</v>
      </c>
      <c r="K129" s="34">
        <v>5</v>
      </c>
      <c r="L129" s="34">
        <v>12</v>
      </c>
      <c r="M129" s="34">
        <v>771</v>
      </c>
      <c r="N129" s="34">
        <v>1.7</v>
      </c>
      <c r="O129" s="34">
        <v>20</v>
      </c>
      <c r="P129" s="34">
        <v>1.1299999999999999</v>
      </c>
      <c r="Q129" s="34" t="s">
        <v>376</v>
      </c>
      <c r="R129" s="34">
        <v>0.76</v>
      </c>
      <c r="S129" s="34">
        <v>324</v>
      </c>
      <c r="T129" s="34" t="s">
        <v>380</v>
      </c>
      <c r="U129" s="34">
        <v>4.01</v>
      </c>
      <c r="V129" s="34">
        <v>2</v>
      </c>
      <c r="W129" s="34">
        <v>1170</v>
      </c>
      <c r="X129" s="34">
        <v>2</v>
      </c>
      <c r="Y129" s="34" t="s">
        <v>378</v>
      </c>
      <c r="Z129" s="34" t="s">
        <v>374</v>
      </c>
      <c r="AA129" s="34">
        <v>5</v>
      </c>
      <c r="AB129" s="34">
        <v>865</v>
      </c>
      <c r="AC129" s="34" t="s">
        <v>375</v>
      </c>
      <c r="AD129" s="34">
        <v>0.31</v>
      </c>
      <c r="AE129" s="34" t="s">
        <v>376</v>
      </c>
      <c r="AF129" s="34" t="s">
        <v>376</v>
      </c>
      <c r="AG129" s="34">
        <v>89</v>
      </c>
      <c r="AH129" s="34" t="s">
        <v>376</v>
      </c>
      <c r="AI129" s="34">
        <v>39</v>
      </c>
      <c r="AJ129" s="34"/>
      <c r="AK129" s="34">
        <v>0.06</v>
      </c>
      <c r="AL129" s="34">
        <v>7.9000000000000001E-2</v>
      </c>
      <c r="AM129" s="34">
        <v>8.4000000000000005E-2</v>
      </c>
      <c r="AN129" s="34">
        <v>0.5</v>
      </c>
      <c r="AO129" s="18">
        <f t="shared" si="13"/>
        <v>0.23699999999999999</v>
      </c>
      <c r="AP129" s="18">
        <f t="shared" si="14"/>
        <v>0.252</v>
      </c>
      <c r="AQ129" s="18">
        <f t="shared" si="15"/>
        <v>1.5</v>
      </c>
      <c r="AR129" s="34"/>
      <c r="AS129" s="34"/>
      <c r="AT129" s="34"/>
      <c r="AU129" s="19" t="s">
        <v>264</v>
      </c>
      <c r="AV129" s="20" t="s">
        <v>256</v>
      </c>
      <c r="AW129" s="19">
        <v>12</v>
      </c>
      <c r="AX129" s="21">
        <v>14</v>
      </c>
      <c r="AY129" s="21">
        <v>17</v>
      </c>
      <c r="AZ129" s="19">
        <v>3</v>
      </c>
      <c r="BA129" s="19">
        <v>412933</v>
      </c>
      <c r="BB129" s="19">
        <v>6912088</v>
      </c>
      <c r="BC129" s="19" t="s">
        <v>78</v>
      </c>
      <c r="BD129" s="19" t="s">
        <v>22</v>
      </c>
      <c r="BE129" s="19" t="s">
        <v>265</v>
      </c>
      <c r="BF129" s="19" t="s">
        <v>132</v>
      </c>
      <c r="BG129" s="71" t="s">
        <v>396</v>
      </c>
      <c r="BH129" s="71" t="s">
        <v>399</v>
      </c>
    </row>
    <row r="130" spans="1:62" x14ac:dyDescent="0.25">
      <c r="A130" s="92" t="s">
        <v>280</v>
      </c>
      <c r="B130" s="33">
        <v>9.1999999999999998E-2</v>
      </c>
      <c r="C130" s="33">
        <v>0.8</v>
      </c>
      <c r="D130" s="33">
        <v>7.8</v>
      </c>
      <c r="E130" s="33" t="s">
        <v>374</v>
      </c>
      <c r="F130" s="33">
        <v>590</v>
      </c>
      <c r="G130" s="33">
        <v>1</v>
      </c>
      <c r="H130" s="33" t="s">
        <v>377</v>
      </c>
      <c r="I130" s="33">
        <v>4.72</v>
      </c>
      <c r="J130" s="33">
        <v>0.25</v>
      </c>
      <c r="K130" s="33">
        <v>19</v>
      </c>
      <c r="L130" s="33">
        <v>69</v>
      </c>
      <c r="M130" s="33">
        <v>3490</v>
      </c>
      <c r="N130" s="33">
        <v>7.39</v>
      </c>
      <c r="O130" s="33">
        <v>20</v>
      </c>
      <c r="P130" s="33">
        <v>0.86</v>
      </c>
      <c r="Q130" s="33">
        <v>10</v>
      </c>
      <c r="R130" s="33">
        <v>2.99</v>
      </c>
      <c r="S130" s="33">
        <v>1385</v>
      </c>
      <c r="T130" s="33">
        <v>32</v>
      </c>
      <c r="U130" s="33">
        <v>2.6</v>
      </c>
      <c r="V130" s="33">
        <v>18</v>
      </c>
      <c r="W130" s="33">
        <v>1180</v>
      </c>
      <c r="X130" s="33">
        <v>5</v>
      </c>
      <c r="Y130" s="33">
        <v>0.01</v>
      </c>
      <c r="Z130" s="33" t="s">
        <v>374</v>
      </c>
      <c r="AA130" s="33">
        <v>33</v>
      </c>
      <c r="AB130" s="33">
        <v>504</v>
      </c>
      <c r="AC130" s="33" t="s">
        <v>375</v>
      </c>
      <c r="AD130" s="33">
        <v>0.48</v>
      </c>
      <c r="AE130" s="33" t="s">
        <v>376</v>
      </c>
      <c r="AF130" s="33" t="s">
        <v>376</v>
      </c>
      <c r="AG130" s="33">
        <v>314</v>
      </c>
      <c r="AH130" s="33" t="s">
        <v>376</v>
      </c>
      <c r="AI130" s="33">
        <v>105</v>
      </c>
      <c r="AJ130" s="33"/>
      <c r="AK130" s="33">
        <v>0.218</v>
      </c>
      <c r="AL130" s="33">
        <v>0.35499999999999998</v>
      </c>
      <c r="AM130" s="33">
        <v>9.1999999999999998E-2</v>
      </c>
      <c r="AN130" s="33">
        <v>0.8</v>
      </c>
      <c r="AO130" s="13">
        <f t="shared" si="13"/>
        <v>1.0649999999999999</v>
      </c>
      <c r="AP130" s="13">
        <f t="shared" si="14"/>
        <v>0.27600000000000002</v>
      </c>
      <c r="AQ130" s="13">
        <f t="shared" si="15"/>
        <v>2.4000000000000004</v>
      </c>
      <c r="AR130" s="33"/>
      <c r="AS130" s="33">
        <f>SUM(AZ130:AZ131)</f>
        <v>6</v>
      </c>
      <c r="AT130" s="33"/>
      <c r="AU130" s="14" t="s">
        <v>280</v>
      </c>
      <c r="AV130" s="17" t="s">
        <v>279</v>
      </c>
      <c r="AW130" s="14">
        <v>12</v>
      </c>
      <c r="AX130" s="15">
        <v>20</v>
      </c>
      <c r="AY130" s="15">
        <v>23</v>
      </c>
      <c r="AZ130" s="14">
        <v>3</v>
      </c>
      <c r="BA130" s="14">
        <v>412935</v>
      </c>
      <c r="BB130" s="14">
        <v>6912062</v>
      </c>
      <c r="BC130" s="14" t="s">
        <v>78</v>
      </c>
      <c r="BD130" s="14" t="s">
        <v>22</v>
      </c>
      <c r="BE130" s="14" t="s">
        <v>281</v>
      </c>
      <c r="BF130" s="14" t="s">
        <v>64</v>
      </c>
      <c r="BG130" s="59" t="s">
        <v>405</v>
      </c>
      <c r="BH130" s="60" t="s">
        <v>399</v>
      </c>
    </row>
    <row r="131" spans="1:62" s="71" customFormat="1" ht="15.75" thickBot="1" x14ac:dyDescent="0.3">
      <c r="A131" s="94" t="s">
        <v>282</v>
      </c>
      <c r="B131" s="34">
        <v>4.4999999999999998E-2</v>
      </c>
      <c r="C131" s="34">
        <v>0.25</v>
      </c>
      <c r="D131" s="34">
        <v>8.65</v>
      </c>
      <c r="E131" s="34" t="s">
        <v>374</v>
      </c>
      <c r="F131" s="34">
        <v>1100</v>
      </c>
      <c r="G131" s="34">
        <v>1.2</v>
      </c>
      <c r="H131" s="34">
        <v>2</v>
      </c>
      <c r="I131" s="34">
        <v>2.4500000000000002</v>
      </c>
      <c r="J131" s="34">
        <v>0.25</v>
      </c>
      <c r="K131" s="34">
        <v>19</v>
      </c>
      <c r="L131" s="34">
        <v>13</v>
      </c>
      <c r="M131" s="34">
        <v>2350</v>
      </c>
      <c r="N131" s="34">
        <v>4.0599999999999996</v>
      </c>
      <c r="O131" s="34">
        <v>20</v>
      </c>
      <c r="P131" s="34">
        <v>1.23</v>
      </c>
      <c r="Q131" s="34" t="s">
        <v>376</v>
      </c>
      <c r="R131" s="34">
        <v>1.1000000000000001</v>
      </c>
      <c r="S131" s="34">
        <v>634</v>
      </c>
      <c r="T131" s="34">
        <v>17</v>
      </c>
      <c r="U131" s="34">
        <v>3.55</v>
      </c>
      <c r="V131" s="34">
        <v>10</v>
      </c>
      <c r="W131" s="34">
        <v>700</v>
      </c>
      <c r="X131" s="34" t="s">
        <v>377</v>
      </c>
      <c r="Y131" s="34" t="s">
        <v>378</v>
      </c>
      <c r="Z131" s="34" t="s">
        <v>374</v>
      </c>
      <c r="AA131" s="34">
        <v>7</v>
      </c>
      <c r="AB131" s="34">
        <v>874</v>
      </c>
      <c r="AC131" s="34" t="s">
        <v>375</v>
      </c>
      <c r="AD131" s="34">
        <v>0.32</v>
      </c>
      <c r="AE131" s="34" t="s">
        <v>376</v>
      </c>
      <c r="AF131" s="34" t="s">
        <v>376</v>
      </c>
      <c r="AG131" s="34">
        <v>125</v>
      </c>
      <c r="AH131" s="34" t="s">
        <v>376</v>
      </c>
      <c r="AI131" s="34">
        <v>69</v>
      </c>
      <c r="AJ131" s="34"/>
      <c r="AK131" s="34">
        <v>0.13400000000000001</v>
      </c>
      <c r="AL131" s="34">
        <v>0.24</v>
      </c>
      <c r="AM131" s="34">
        <v>4.4999999999999998E-2</v>
      </c>
      <c r="AN131" s="34">
        <v>0.25</v>
      </c>
      <c r="AO131" s="18">
        <f t="shared" si="13"/>
        <v>0.72</v>
      </c>
      <c r="AP131" s="18">
        <f t="shared" si="14"/>
        <v>0.13500000000000001</v>
      </c>
      <c r="AQ131" s="18">
        <f t="shared" si="15"/>
        <v>0.75</v>
      </c>
      <c r="AR131" s="82">
        <f>SUM(AO130:AO131)/$AS$130</f>
        <v>0.29749999999999999</v>
      </c>
      <c r="AS131" s="82">
        <f t="shared" ref="AS131:AT131" si="24">SUM(AP130:AP131)/$AS$130</f>
        <v>6.8500000000000005E-2</v>
      </c>
      <c r="AT131" s="83">
        <f t="shared" si="24"/>
        <v>0.52500000000000002</v>
      </c>
      <c r="AU131" s="19" t="s">
        <v>282</v>
      </c>
      <c r="AV131" s="20" t="s">
        <v>279</v>
      </c>
      <c r="AW131" s="19">
        <v>12</v>
      </c>
      <c r="AX131" s="21">
        <v>23</v>
      </c>
      <c r="AY131" s="21">
        <v>26</v>
      </c>
      <c r="AZ131" s="19">
        <v>3</v>
      </c>
      <c r="BA131" s="19">
        <v>412937</v>
      </c>
      <c r="BB131" s="19">
        <v>6912063</v>
      </c>
      <c r="BC131" s="19" t="s">
        <v>78</v>
      </c>
      <c r="BD131" s="19" t="s">
        <v>22</v>
      </c>
      <c r="BE131" s="19" t="s">
        <v>283</v>
      </c>
      <c r="BF131" s="19" t="s">
        <v>101</v>
      </c>
      <c r="BG131" s="71" t="s">
        <v>396</v>
      </c>
    </row>
    <row r="132" spans="1:62" ht="30" x14ac:dyDescent="0.25">
      <c r="A132" s="92" t="s">
        <v>285</v>
      </c>
      <c r="B132" s="33">
        <v>1.2999999999999999E-2</v>
      </c>
      <c r="C132" s="33">
        <v>0.25</v>
      </c>
      <c r="D132" s="33">
        <v>8.09</v>
      </c>
      <c r="E132" s="33" t="s">
        <v>374</v>
      </c>
      <c r="F132" s="33">
        <v>1930</v>
      </c>
      <c r="G132" s="33">
        <v>1.8</v>
      </c>
      <c r="H132" s="33">
        <v>2</v>
      </c>
      <c r="I132" s="33">
        <v>2.2000000000000002</v>
      </c>
      <c r="J132" s="33">
        <v>0.25</v>
      </c>
      <c r="K132" s="33">
        <v>8</v>
      </c>
      <c r="L132" s="33">
        <v>8</v>
      </c>
      <c r="M132" s="33">
        <v>705</v>
      </c>
      <c r="N132" s="33">
        <v>3.3</v>
      </c>
      <c r="O132" s="33">
        <v>20</v>
      </c>
      <c r="P132" s="33">
        <v>2.1800000000000002</v>
      </c>
      <c r="Q132" s="33">
        <v>10</v>
      </c>
      <c r="R132" s="33">
        <v>0.98</v>
      </c>
      <c r="S132" s="33">
        <v>646</v>
      </c>
      <c r="T132" s="33" t="s">
        <v>380</v>
      </c>
      <c r="U132" s="33">
        <v>3.29</v>
      </c>
      <c r="V132" s="33">
        <v>3</v>
      </c>
      <c r="W132" s="33">
        <v>1200</v>
      </c>
      <c r="X132" s="33">
        <v>7</v>
      </c>
      <c r="Y132" s="33" t="s">
        <v>378</v>
      </c>
      <c r="Z132" s="33" t="s">
        <v>374</v>
      </c>
      <c r="AA132" s="33">
        <v>7</v>
      </c>
      <c r="AB132" s="33">
        <v>941</v>
      </c>
      <c r="AC132" s="33" t="s">
        <v>375</v>
      </c>
      <c r="AD132" s="33">
        <v>0.27</v>
      </c>
      <c r="AE132" s="33" t="s">
        <v>376</v>
      </c>
      <c r="AF132" s="33" t="s">
        <v>376</v>
      </c>
      <c r="AG132" s="33">
        <v>97</v>
      </c>
      <c r="AH132" s="33" t="s">
        <v>376</v>
      </c>
      <c r="AI132" s="33">
        <v>57</v>
      </c>
      <c r="AJ132" s="33"/>
      <c r="AK132" s="33">
        <v>6.6000000000000003E-2</v>
      </c>
      <c r="AL132" s="33">
        <v>7.3999999999999996E-2</v>
      </c>
      <c r="AM132" s="33">
        <v>1.2999999999999999E-2</v>
      </c>
      <c r="AN132" s="33">
        <v>0.25</v>
      </c>
      <c r="AO132" s="13">
        <f t="shared" si="13"/>
        <v>0.22199999999999998</v>
      </c>
      <c r="AP132" s="13">
        <f t="shared" si="14"/>
        <v>3.9E-2</v>
      </c>
      <c r="AQ132" s="13">
        <f t="shared" si="15"/>
        <v>0.75</v>
      </c>
      <c r="AR132" s="33"/>
      <c r="AS132" s="33"/>
      <c r="AT132" s="33"/>
      <c r="AU132" s="14" t="s">
        <v>285</v>
      </c>
      <c r="AV132" s="17" t="s">
        <v>284</v>
      </c>
      <c r="AW132" s="14">
        <v>13</v>
      </c>
      <c r="AX132" s="15">
        <v>11</v>
      </c>
      <c r="AY132" s="15">
        <v>14</v>
      </c>
      <c r="AZ132" s="14">
        <v>3</v>
      </c>
      <c r="BA132" s="14">
        <v>412613</v>
      </c>
      <c r="BB132" s="14">
        <v>6912698</v>
      </c>
      <c r="BC132" s="14" t="s">
        <v>286</v>
      </c>
      <c r="BD132" s="14" t="s">
        <v>22</v>
      </c>
      <c r="BE132" s="14" t="s">
        <v>287</v>
      </c>
      <c r="BF132" s="14" t="s">
        <v>64</v>
      </c>
      <c r="BG132" s="59" t="s">
        <v>396</v>
      </c>
      <c r="BJ132" s="60" t="s">
        <v>405</v>
      </c>
    </row>
    <row r="133" spans="1:62" ht="30" x14ac:dyDescent="0.25">
      <c r="A133" s="93" t="s">
        <v>288</v>
      </c>
      <c r="B133" s="6">
        <v>0.03</v>
      </c>
      <c r="C133" s="6">
        <v>0.5</v>
      </c>
      <c r="D133" s="6">
        <v>8.1300000000000008</v>
      </c>
      <c r="E133" s="6" t="s">
        <v>374</v>
      </c>
      <c r="F133" s="6">
        <v>1690</v>
      </c>
      <c r="G133" s="6">
        <v>2</v>
      </c>
      <c r="H133" s="6">
        <v>5</v>
      </c>
      <c r="I133" s="6">
        <v>3.01</v>
      </c>
      <c r="J133" s="6">
        <v>0.25</v>
      </c>
      <c r="K133" s="6">
        <v>11</v>
      </c>
      <c r="L133" s="6">
        <v>28</v>
      </c>
      <c r="M133" s="6">
        <v>919</v>
      </c>
      <c r="N133" s="6">
        <v>4.95</v>
      </c>
      <c r="O133" s="6">
        <v>20</v>
      </c>
      <c r="P133" s="6">
        <v>2.41</v>
      </c>
      <c r="Q133" s="6">
        <v>10</v>
      </c>
      <c r="R133" s="6">
        <v>1.8</v>
      </c>
      <c r="S133" s="6">
        <v>750</v>
      </c>
      <c r="T133" s="6">
        <v>10</v>
      </c>
      <c r="U133" s="6">
        <v>3.1</v>
      </c>
      <c r="V133" s="6">
        <v>8</v>
      </c>
      <c r="W133" s="6">
        <v>1260</v>
      </c>
      <c r="X133" s="6">
        <v>4</v>
      </c>
      <c r="Y133" s="6" t="s">
        <v>378</v>
      </c>
      <c r="Z133" s="6" t="s">
        <v>374</v>
      </c>
      <c r="AA133" s="6">
        <v>13</v>
      </c>
      <c r="AB133" s="6">
        <v>728</v>
      </c>
      <c r="AC133" s="6" t="s">
        <v>375</v>
      </c>
      <c r="AD133" s="6">
        <v>0.39</v>
      </c>
      <c r="AE133" s="6" t="s">
        <v>376</v>
      </c>
      <c r="AF133" s="6" t="s">
        <v>376</v>
      </c>
      <c r="AG133" s="6">
        <v>187</v>
      </c>
      <c r="AH133" s="6">
        <v>10</v>
      </c>
      <c r="AI133" s="6">
        <v>68</v>
      </c>
      <c r="AJ133" s="6"/>
      <c r="AK133" s="6">
        <v>8.1000000000000003E-2</v>
      </c>
      <c r="AL133" s="6">
        <v>9.2999999999999999E-2</v>
      </c>
      <c r="AM133" s="6">
        <v>0.03</v>
      </c>
      <c r="AN133" s="6">
        <v>0.5</v>
      </c>
      <c r="AO133" s="4">
        <f t="shared" ref="AO133:AO142" si="25">AL133*AZ133</f>
        <v>0.27900000000000003</v>
      </c>
      <c r="AP133" s="4">
        <f t="shared" ref="AP133:AP142" si="26">AM133*AZ133</f>
        <v>0.09</v>
      </c>
      <c r="AQ133" s="4">
        <f t="shared" ref="AQ133:AQ142" si="27">AN133*AZ133</f>
        <v>1.5</v>
      </c>
      <c r="AR133" s="6"/>
      <c r="AS133" s="6"/>
      <c r="AT133" s="6"/>
      <c r="AU133" s="2" t="s">
        <v>288</v>
      </c>
      <c r="AV133" s="5" t="s">
        <v>284</v>
      </c>
      <c r="AW133" s="2">
        <v>13</v>
      </c>
      <c r="AX133" s="10">
        <v>14</v>
      </c>
      <c r="AY133" s="10">
        <v>17</v>
      </c>
      <c r="AZ133" s="2">
        <v>3</v>
      </c>
      <c r="BA133" s="2">
        <v>412610</v>
      </c>
      <c r="BB133" s="2">
        <v>6912695</v>
      </c>
      <c r="BC133" s="2" t="s">
        <v>286</v>
      </c>
      <c r="BD133" s="2" t="s">
        <v>22</v>
      </c>
      <c r="BE133" s="2" t="s">
        <v>289</v>
      </c>
      <c r="BF133" s="2" t="s">
        <v>290</v>
      </c>
      <c r="BG133" s="58" t="s">
        <v>396</v>
      </c>
      <c r="BJ133" s="60" t="s">
        <v>398</v>
      </c>
    </row>
    <row r="134" spans="1:62" ht="30" x14ac:dyDescent="0.25">
      <c r="A134" s="93" t="s">
        <v>291</v>
      </c>
      <c r="B134" s="6">
        <v>6.4000000000000001E-2</v>
      </c>
      <c r="C134" s="6">
        <v>1</v>
      </c>
      <c r="D134" s="6">
        <v>8.1999999999999993</v>
      </c>
      <c r="E134" s="6" t="s">
        <v>374</v>
      </c>
      <c r="F134" s="6">
        <v>560</v>
      </c>
      <c r="G134" s="6">
        <v>1.9</v>
      </c>
      <c r="H134" s="6">
        <v>4</v>
      </c>
      <c r="I134" s="6">
        <v>4.55</v>
      </c>
      <c r="J134" s="6">
        <v>0.25</v>
      </c>
      <c r="K134" s="6">
        <v>15</v>
      </c>
      <c r="L134" s="6">
        <v>53</v>
      </c>
      <c r="M134" s="6">
        <v>2070</v>
      </c>
      <c r="N134" s="6">
        <v>7.51</v>
      </c>
      <c r="O134" s="6">
        <v>20</v>
      </c>
      <c r="P134" s="6">
        <v>0.95</v>
      </c>
      <c r="Q134" s="6">
        <v>10</v>
      </c>
      <c r="R134" s="6">
        <v>2.52</v>
      </c>
      <c r="S134" s="6">
        <v>1100</v>
      </c>
      <c r="T134" s="6">
        <v>88</v>
      </c>
      <c r="U134" s="6">
        <v>3.21</v>
      </c>
      <c r="V134" s="6">
        <v>16</v>
      </c>
      <c r="W134" s="6">
        <v>1270</v>
      </c>
      <c r="X134" s="6">
        <v>4</v>
      </c>
      <c r="Y134" s="6">
        <v>0.01</v>
      </c>
      <c r="Z134" s="6" t="s">
        <v>374</v>
      </c>
      <c r="AA134" s="6">
        <v>21</v>
      </c>
      <c r="AB134" s="6">
        <v>590</v>
      </c>
      <c r="AC134" s="6" t="s">
        <v>375</v>
      </c>
      <c r="AD134" s="6">
        <v>0.51</v>
      </c>
      <c r="AE134" s="6" t="s">
        <v>376</v>
      </c>
      <c r="AF134" s="6">
        <v>10</v>
      </c>
      <c r="AG134" s="6">
        <v>290</v>
      </c>
      <c r="AH134" s="6">
        <v>10</v>
      </c>
      <c r="AI134" s="6">
        <v>81</v>
      </c>
      <c r="AJ134" s="6"/>
      <c r="AK134" s="6">
        <v>0.188</v>
      </c>
      <c r="AL134" s="6">
        <v>0.20899999999999999</v>
      </c>
      <c r="AM134" s="6">
        <v>6.4000000000000001E-2</v>
      </c>
      <c r="AN134" s="6">
        <v>1</v>
      </c>
      <c r="AO134" s="4">
        <f t="shared" si="25"/>
        <v>0.627</v>
      </c>
      <c r="AP134" s="4">
        <f t="shared" si="26"/>
        <v>0.192</v>
      </c>
      <c r="AQ134" s="4">
        <f t="shared" si="27"/>
        <v>3</v>
      </c>
      <c r="AR134" s="6"/>
      <c r="AS134" s="6">
        <f>SUM(AZ134:AZ135)</f>
        <v>6</v>
      </c>
      <c r="AT134" s="6"/>
      <c r="AU134" s="2" t="s">
        <v>291</v>
      </c>
      <c r="AV134" s="5" t="s">
        <v>284</v>
      </c>
      <c r="AW134" s="2">
        <v>13</v>
      </c>
      <c r="AX134" s="10">
        <v>17</v>
      </c>
      <c r="AY134" s="10">
        <v>21</v>
      </c>
      <c r="AZ134" s="2">
        <v>3</v>
      </c>
      <c r="BA134" s="2">
        <v>412607</v>
      </c>
      <c r="BB134" s="2">
        <v>6912691</v>
      </c>
      <c r="BC134" s="2" t="s">
        <v>286</v>
      </c>
      <c r="BD134" s="2" t="s">
        <v>22</v>
      </c>
      <c r="BE134" s="2" t="s">
        <v>292</v>
      </c>
      <c r="BF134" s="2" t="s">
        <v>290</v>
      </c>
      <c r="BG134" s="59" t="s">
        <v>398</v>
      </c>
    </row>
    <row r="135" spans="1:62" s="71" customFormat="1" ht="30.75" thickBot="1" x14ac:dyDescent="0.3">
      <c r="A135" s="95" t="s">
        <v>293</v>
      </c>
      <c r="B135" s="35">
        <v>6.6000000000000003E-2</v>
      </c>
      <c r="C135" s="35">
        <v>0.8</v>
      </c>
      <c r="D135" s="35">
        <v>7.57</v>
      </c>
      <c r="E135" s="35" t="s">
        <v>374</v>
      </c>
      <c r="F135" s="35">
        <v>1410</v>
      </c>
      <c r="G135" s="35">
        <v>1.6</v>
      </c>
      <c r="H135" s="35">
        <v>2</v>
      </c>
      <c r="I135" s="35">
        <v>3.83</v>
      </c>
      <c r="J135" s="35">
        <v>0.25</v>
      </c>
      <c r="K135" s="35">
        <v>12</v>
      </c>
      <c r="L135" s="35">
        <v>27</v>
      </c>
      <c r="M135" s="35">
        <v>1360</v>
      </c>
      <c r="N135" s="35">
        <v>4.24</v>
      </c>
      <c r="O135" s="35">
        <v>20</v>
      </c>
      <c r="P135" s="35">
        <v>1.84</v>
      </c>
      <c r="Q135" s="35">
        <v>10</v>
      </c>
      <c r="R135" s="35">
        <v>1.34</v>
      </c>
      <c r="S135" s="35">
        <v>956</v>
      </c>
      <c r="T135" s="35">
        <v>11</v>
      </c>
      <c r="U135" s="35">
        <v>2.95</v>
      </c>
      <c r="V135" s="35">
        <v>10</v>
      </c>
      <c r="W135" s="35">
        <v>1250</v>
      </c>
      <c r="X135" s="35">
        <v>6</v>
      </c>
      <c r="Y135" s="35">
        <v>0.01</v>
      </c>
      <c r="Z135" s="35" t="s">
        <v>374</v>
      </c>
      <c r="AA135" s="35">
        <v>14</v>
      </c>
      <c r="AB135" s="35">
        <v>615</v>
      </c>
      <c r="AC135" s="35" t="s">
        <v>375</v>
      </c>
      <c r="AD135" s="35">
        <v>0.35</v>
      </c>
      <c r="AE135" s="35" t="s">
        <v>376</v>
      </c>
      <c r="AF135" s="35" t="s">
        <v>376</v>
      </c>
      <c r="AG135" s="35">
        <v>164</v>
      </c>
      <c r="AH135" s="35" t="s">
        <v>376</v>
      </c>
      <c r="AI135" s="35">
        <v>66</v>
      </c>
      <c r="AJ135" s="35"/>
      <c r="AK135" s="35">
        <v>0.123</v>
      </c>
      <c r="AL135" s="35">
        <v>0.14099999999999999</v>
      </c>
      <c r="AM135" s="35">
        <v>6.6000000000000003E-2</v>
      </c>
      <c r="AN135" s="35">
        <v>0.8</v>
      </c>
      <c r="AO135" s="18">
        <f t="shared" si="25"/>
        <v>0.42299999999999993</v>
      </c>
      <c r="AP135" s="18">
        <f t="shared" si="26"/>
        <v>0.19800000000000001</v>
      </c>
      <c r="AQ135" s="18">
        <f t="shared" si="27"/>
        <v>2.4000000000000004</v>
      </c>
      <c r="AR135" s="82">
        <f>SUM(AO134:AO135)/$AS$134</f>
        <v>0.17499999999999996</v>
      </c>
      <c r="AS135" s="82">
        <f t="shared" ref="AS135:AT135" si="28">SUM(AP134:AP135)/$AS$134</f>
        <v>6.5000000000000002E-2</v>
      </c>
      <c r="AT135" s="83">
        <f t="shared" si="28"/>
        <v>0.9</v>
      </c>
      <c r="AU135" s="28" t="s">
        <v>293</v>
      </c>
      <c r="AV135" s="29" t="s">
        <v>284</v>
      </c>
      <c r="AW135" s="28">
        <v>13</v>
      </c>
      <c r="AX135" s="30">
        <v>21</v>
      </c>
      <c r="AY135" s="30">
        <v>23</v>
      </c>
      <c r="AZ135" s="28">
        <v>3</v>
      </c>
      <c r="BA135" s="28">
        <v>412603</v>
      </c>
      <c r="BB135" s="28">
        <v>6912693</v>
      </c>
      <c r="BC135" s="28" t="s">
        <v>286</v>
      </c>
      <c r="BD135" s="28" t="s">
        <v>22</v>
      </c>
      <c r="BE135" s="28" t="s">
        <v>294</v>
      </c>
      <c r="BF135" s="28" t="s">
        <v>290</v>
      </c>
      <c r="BG135" s="71" t="s">
        <v>396</v>
      </c>
      <c r="BJ135" s="71" t="s">
        <v>398</v>
      </c>
    </row>
    <row r="136" spans="1:62" s="72" customFormat="1" ht="30.75" thickBot="1" x14ac:dyDescent="0.3">
      <c r="A136" s="96" t="s">
        <v>310</v>
      </c>
      <c r="B136" s="36">
        <v>0.45900000000000002</v>
      </c>
      <c r="C136" s="36">
        <v>4.5999999999999996</v>
      </c>
      <c r="D136" s="36">
        <v>8.32</v>
      </c>
      <c r="E136" s="36" t="s">
        <v>374</v>
      </c>
      <c r="F136" s="36">
        <v>580</v>
      </c>
      <c r="G136" s="36">
        <v>1.3</v>
      </c>
      <c r="H136" s="36">
        <v>11</v>
      </c>
      <c r="I136" s="36">
        <v>3.9</v>
      </c>
      <c r="J136" s="36">
        <v>0.25</v>
      </c>
      <c r="K136" s="36">
        <v>19</v>
      </c>
      <c r="L136" s="36">
        <v>7</v>
      </c>
      <c r="M136" s="36">
        <v>8380</v>
      </c>
      <c r="N136" s="36">
        <v>6.16</v>
      </c>
      <c r="O136" s="36">
        <v>20</v>
      </c>
      <c r="P136" s="36">
        <v>1.61</v>
      </c>
      <c r="Q136" s="36">
        <v>10</v>
      </c>
      <c r="R136" s="36">
        <v>2.63</v>
      </c>
      <c r="S136" s="36">
        <v>804</v>
      </c>
      <c r="T136" s="36">
        <v>15</v>
      </c>
      <c r="U136" s="36">
        <v>2.82</v>
      </c>
      <c r="V136" s="36">
        <v>8</v>
      </c>
      <c r="W136" s="36">
        <v>950</v>
      </c>
      <c r="X136" s="36">
        <v>4</v>
      </c>
      <c r="Y136" s="36">
        <v>0.01</v>
      </c>
      <c r="Z136" s="36" t="s">
        <v>374</v>
      </c>
      <c r="AA136" s="36">
        <v>16</v>
      </c>
      <c r="AB136" s="36">
        <v>634</v>
      </c>
      <c r="AC136" s="36" t="s">
        <v>375</v>
      </c>
      <c r="AD136" s="36">
        <v>0.41</v>
      </c>
      <c r="AE136" s="36" t="s">
        <v>376</v>
      </c>
      <c r="AF136" s="36" t="s">
        <v>376</v>
      </c>
      <c r="AG136" s="36">
        <v>229</v>
      </c>
      <c r="AH136" s="36" t="s">
        <v>376</v>
      </c>
      <c r="AI136" s="36">
        <v>56</v>
      </c>
      <c r="AJ136" s="36"/>
      <c r="AK136" s="36">
        <v>0.75</v>
      </c>
      <c r="AL136" s="36">
        <v>0.86499999999999999</v>
      </c>
      <c r="AM136" s="36">
        <v>0.45900000000000002</v>
      </c>
      <c r="AN136" s="36">
        <v>4.5999999999999996</v>
      </c>
      <c r="AO136" s="23">
        <f t="shared" si="25"/>
        <v>2.5949999999999998</v>
      </c>
      <c r="AP136" s="23">
        <f t="shared" si="26"/>
        <v>1.377</v>
      </c>
      <c r="AQ136" s="23">
        <f t="shared" si="27"/>
        <v>13.799999999999999</v>
      </c>
      <c r="AR136" s="36"/>
      <c r="AS136" s="36"/>
      <c r="AT136" s="36"/>
      <c r="AU136" s="24" t="s">
        <v>310</v>
      </c>
      <c r="AV136" s="25" t="s">
        <v>308</v>
      </c>
      <c r="AW136" s="24" t="s">
        <v>309</v>
      </c>
      <c r="AX136" s="26">
        <v>11</v>
      </c>
      <c r="AY136" s="26">
        <v>14</v>
      </c>
      <c r="AZ136" s="24">
        <v>3</v>
      </c>
      <c r="BA136" s="24">
        <v>412183</v>
      </c>
      <c r="BB136" s="24">
        <v>6912941</v>
      </c>
      <c r="BC136" s="24" t="s">
        <v>306</v>
      </c>
      <c r="BD136" s="24" t="s">
        <v>22</v>
      </c>
      <c r="BE136" s="24" t="s">
        <v>311</v>
      </c>
      <c r="BF136" s="24" t="s">
        <v>312</v>
      </c>
      <c r="BG136" s="72" t="s">
        <v>405</v>
      </c>
      <c r="BH136" s="72" t="s">
        <v>399</v>
      </c>
      <c r="BJ136" s="72" t="s">
        <v>396</v>
      </c>
    </row>
    <row r="137" spans="1:62" s="72" customFormat="1" ht="30.75" thickBot="1" x14ac:dyDescent="0.3">
      <c r="A137" s="96" t="s">
        <v>314</v>
      </c>
      <c r="B137" s="36">
        <v>0.26</v>
      </c>
      <c r="C137" s="36">
        <v>2.7</v>
      </c>
      <c r="D137" s="36">
        <v>8.5399999999999991</v>
      </c>
      <c r="E137" s="36" t="s">
        <v>374</v>
      </c>
      <c r="F137" s="36">
        <v>770</v>
      </c>
      <c r="G137" s="36">
        <v>1.2</v>
      </c>
      <c r="H137" s="36">
        <v>9</v>
      </c>
      <c r="I137" s="36">
        <v>2.44</v>
      </c>
      <c r="J137" s="36">
        <v>0.25</v>
      </c>
      <c r="K137" s="36">
        <v>13</v>
      </c>
      <c r="L137" s="36">
        <v>18</v>
      </c>
      <c r="M137" s="36">
        <v>5180</v>
      </c>
      <c r="N137" s="36">
        <v>5.2</v>
      </c>
      <c r="O137" s="36">
        <v>30</v>
      </c>
      <c r="P137" s="36">
        <v>2.5499999999999998</v>
      </c>
      <c r="Q137" s="36">
        <v>10</v>
      </c>
      <c r="R137" s="36">
        <v>1.91</v>
      </c>
      <c r="S137" s="36">
        <v>664</v>
      </c>
      <c r="T137" s="36">
        <v>1</v>
      </c>
      <c r="U137" s="36">
        <v>2.8</v>
      </c>
      <c r="V137" s="36">
        <v>12</v>
      </c>
      <c r="W137" s="36">
        <v>1080</v>
      </c>
      <c r="X137" s="36" t="s">
        <v>377</v>
      </c>
      <c r="Y137" s="36">
        <v>0.01</v>
      </c>
      <c r="Z137" s="36" t="s">
        <v>374</v>
      </c>
      <c r="AA137" s="36">
        <v>12</v>
      </c>
      <c r="AB137" s="36">
        <v>550</v>
      </c>
      <c r="AC137" s="36" t="s">
        <v>375</v>
      </c>
      <c r="AD137" s="36">
        <v>0.42</v>
      </c>
      <c r="AE137" s="36">
        <v>10</v>
      </c>
      <c r="AF137" s="36" t="s">
        <v>376</v>
      </c>
      <c r="AG137" s="36">
        <v>191</v>
      </c>
      <c r="AH137" s="36">
        <v>10</v>
      </c>
      <c r="AI137" s="36">
        <v>56</v>
      </c>
      <c r="AJ137" s="36"/>
      <c r="AK137" s="36">
        <v>0.434</v>
      </c>
      <c r="AL137" s="36">
        <v>0.55300000000000005</v>
      </c>
      <c r="AM137" s="36">
        <v>0.26</v>
      </c>
      <c r="AN137" s="36">
        <v>2.7</v>
      </c>
      <c r="AO137" s="23">
        <f t="shared" si="25"/>
        <v>1.9355000000000002</v>
      </c>
      <c r="AP137" s="23">
        <f t="shared" si="26"/>
        <v>0.91</v>
      </c>
      <c r="AQ137" s="23">
        <f t="shared" si="27"/>
        <v>9.4500000000000011</v>
      </c>
      <c r="AR137" s="36"/>
      <c r="AS137" s="36"/>
      <c r="AT137" s="36"/>
      <c r="AU137" s="24" t="s">
        <v>314</v>
      </c>
      <c r="AV137" s="25" t="s">
        <v>313</v>
      </c>
      <c r="AW137" s="24" t="s">
        <v>309</v>
      </c>
      <c r="AX137" s="26">
        <v>11</v>
      </c>
      <c r="AY137" s="26">
        <v>14.5</v>
      </c>
      <c r="AZ137" s="24">
        <v>3.5</v>
      </c>
      <c r="BA137" s="24">
        <v>412233</v>
      </c>
      <c r="BB137" s="24">
        <v>6912888</v>
      </c>
      <c r="BC137" s="24" t="s">
        <v>21</v>
      </c>
      <c r="BD137" s="24" t="s">
        <v>22</v>
      </c>
      <c r="BE137" s="24" t="s">
        <v>315</v>
      </c>
      <c r="BF137" s="24" t="s">
        <v>312</v>
      </c>
      <c r="BG137" s="72" t="s">
        <v>405</v>
      </c>
      <c r="BH137" s="72" t="s">
        <v>399</v>
      </c>
    </row>
    <row r="138" spans="1:62" ht="30" x14ac:dyDescent="0.25">
      <c r="A138" s="92" t="s">
        <v>316</v>
      </c>
      <c r="B138" s="33">
        <v>0.56200000000000006</v>
      </c>
      <c r="C138" s="33">
        <v>4.7</v>
      </c>
      <c r="D138" s="33">
        <v>8.6</v>
      </c>
      <c r="E138" s="33" t="s">
        <v>374</v>
      </c>
      <c r="F138" s="33">
        <v>920</v>
      </c>
      <c r="G138" s="33">
        <v>1.5</v>
      </c>
      <c r="H138" s="33">
        <v>19</v>
      </c>
      <c r="I138" s="33">
        <v>2.21</v>
      </c>
      <c r="J138" s="33">
        <v>0.25</v>
      </c>
      <c r="K138" s="33">
        <v>13</v>
      </c>
      <c r="L138" s="33">
        <v>11</v>
      </c>
      <c r="M138" s="33">
        <v>9900</v>
      </c>
      <c r="N138" s="33">
        <v>5.73</v>
      </c>
      <c r="O138" s="33">
        <v>30</v>
      </c>
      <c r="P138" s="33">
        <v>2.0099999999999998</v>
      </c>
      <c r="Q138" s="33">
        <v>10</v>
      </c>
      <c r="R138" s="33">
        <v>1.87</v>
      </c>
      <c r="S138" s="33">
        <v>882</v>
      </c>
      <c r="T138" s="33">
        <v>3</v>
      </c>
      <c r="U138" s="33">
        <v>3.07</v>
      </c>
      <c r="V138" s="33">
        <v>7</v>
      </c>
      <c r="W138" s="33">
        <v>1110</v>
      </c>
      <c r="X138" s="33">
        <v>6</v>
      </c>
      <c r="Y138" s="33">
        <v>0.01</v>
      </c>
      <c r="Z138" s="33" t="s">
        <v>374</v>
      </c>
      <c r="AA138" s="33">
        <v>11</v>
      </c>
      <c r="AB138" s="33">
        <v>678</v>
      </c>
      <c r="AC138" s="33" t="s">
        <v>375</v>
      </c>
      <c r="AD138" s="33">
        <v>0.45</v>
      </c>
      <c r="AE138" s="33" t="s">
        <v>376</v>
      </c>
      <c r="AF138" s="33" t="s">
        <v>376</v>
      </c>
      <c r="AG138" s="33">
        <v>199</v>
      </c>
      <c r="AH138" s="33">
        <v>10</v>
      </c>
      <c r="AI138" s="33">
        <v>84</v>
      </c>
      <c r="AJ138" s="33"/>
      <c r="AK138" s="33">
        <v>0.97099999999999997</v>
      </c>
      <c r="AL138" s="33">
        <v>1.0289999999999999</v>
      </c>
      <c r="AM138" s="33">
        <v>0.56200000000000006</v>
      </c>
      <c r="AN138" s="33">
        <v>4.7</v>
      </c>
      <c r="AO138" s="13">
        <f t="shared" si="25"/>
        <v>2.0579999999999998</v>
      </c>
      <c r="AP138" s="13">
        <f t="shared" si="26"/>
        <v>1.1240000000000001</v>
      </c>
      <c r="AQ138" s="13">
        <f t="shared" si="27"/>
        <v>9.4</v>
      </c>
      <c r="AR138" s="33"/>
      <c r="AS138" s="33">
        <f>SUM(AZ138:AZ139)</f>
        <v>5.2</v>
      </c>
      <c r="AT138" s="33"/>
      <c r="AU138" s="14" t="s">
        <v>316</v>
      </c>
      <c r="AV138" s="17" t="s">
        <v>313</v>
      </c>
      <c r="AW138" s="14" t="s">
        <v>309</v>
      </c>
      <c r="AX138" s="15">
        <v>20</v>
      </c>
      <c r="AY138" s="15">
        <v>22</v>
      </c>
      <c r="AZ138" s="14">
        <v>2</v>
      </c>
      <c r="BA138" s="14">
        <v>412235</v>
      </c>
      <c r="BB138" s="14">
        <v>6912890</v>
      </c>
      <c r="BC138" s="14" t="s">
        <v>21</v>
      </c>
      <c r="BD138" s="14" t="s">
        <v>22</v>
      </c>
      <c r="BE138" s="14" t="s">
        <v>317</v>
      </c>
      <c r="BF138" s="14" t="s">
        <v>318</v>
      </c>
      <c r="BG138" s="58" t="s">
        <v>405</v>
      </c>
    </row>
    <row r="139" spans="1:62" s="71" customFormat="1" ht="30.75" thickBot="1" x14ac:dyDescent="0.3">
      <c r="A139" s="94" t="s">
        <v>319</v>
      </c>
      <c r="B139" s="34">
        <v>0.41</v>
      </c>
      <c r="C139" s="34">
        <v>4.9000000000000004</v>
      </c>
      <c r="D139" s="34">
        <v>8.94</v>
      </c>
      <c r="E139" s="34" t="s">
        <v>374</v>
      </c>
      <c r="F139" s="34">
        <v>850</v>
      </c>
      <c r="G139" s="34">
        <v>1.4</v>
      </c>
      <c r="H139" s="34">
        <v>14</v>
      </c>
      <c r="I139" s="34">
        <v>2.5</v>
      </c>
      <c r="J139" s="34">
        <v>0.25</v>
      </c>
      <c r="K139" s="34">
        <v>14</v>
      </c>
      <c r="L139" s="34">
        <v>10</v>
      </c>
      <c r="M139" s="34">
        <v>9420</v>
      </c>
      <c r="N139" s="34">
        <v>5.74</v>
      </c>
      <c r="O139" s="34">
        <v>30</v>
      </c>
      <c r="P139" s="34">
        <v>1.8</v>
      </c>
      <c r="Q139" s="34">
        <v>10</v>
      </c>
      <c r="R139" s="34">
        <v>1.86</v>
      </c>
      <c r="S139" s="34">
        <v>860</v>
      </c>
      <c r="T139" s="34">
        <v>3</v>
      </c>
      <c r="U139" s="34">
        <v>3.21</v>
      </c>
      <c r="V139" s="34">
        <v>8</v>
      </c>
      <c r="W139" s="34">
        <v>1110</v>
      </c>
      <c r="X139" s="34">
        <v>3</v>
      </c>
      <c r="Y139" s="34" t="s">
        <v>378</v>
      </c>
      <c r="Z139" s="34" t="s">
        <v>374</v>
      </c>
      <c r="AA139" s="34">
        <v>16</v>
      </c>
      <c r="AB139" s="34">
        <v>727</v>
      </c>
      <c r="AC139" s="34" t="s">
        <v>375</v>
      </c>
      <c r="AD139" s="34">
        <v>0.49</v>
      </c>
      <c r="AE139" s="34" t="s">
        <v>376</v>
      </c>
      <c r="AF139" s="34" t="s">
        <v>376</v>
      </c>
      <c r="AG139" s="34">
        <v>224</v>
      </c>
      <c r="AH139" s="34" t="s">
        <v>376</v>
      </c>
      <c r="AI139" s="34">
        <v>69</v>
      </c>
      <c r="AJ139" s="34"/>
      <c r="AK139" s="34">
        <v>0.88400000000000001</v>
      </c>
      <c r="AL139" s="34">
        <v>0.96299999999999997</v>
      </c>
      <c r="AM139" s="34">
        <v>0.41</v>
      </c>
      <c r="AN139" s="34">
        <v>4.9000000000000004</v>
      </c>
      <c r="AO139" s="18">
        <f t="shared" si="25"/>
        <v>3.0815999999999999</v>
      </c>
      <c r="AP139" s="18">
        <f t="shared" si="26"/>
        <v>1.3120000000000001</v>
      </c>
      <c r="AQ139" s="18">
        <f t="shared" si="27"/>
        <v>15.680000000000001</v>
      </c>
      <c r="AR139" s="82">
        <f>SUM(AO138:AO139)/$AS$138</f>
        <v>0.98838461538461531</v>
      </c>
      <c r="AS139" s="82">
        <f t="shared" ref="AS139:AT139" si="29">SUM(AP138:AP139)/$AS$138</f>
        <v>0.46846153846153843</v>
      </c>
      <c r="AT139" s="83">
        <f t="shared" si="29"/>
        <v>4.8230769230769237</v>
      </c>
      <c r="AU139" s="19" t="s">
        <v>319</v>
      </c>
      <c r="AV139" s="20" t="s">
        <v>313</v>
      </c>
      <c r="AW139" s="19" t="s">
        <v>309</v>
      </c>
      <c r="AX139" s="21">
        <v>22</v>
      </c>
      <c r="AY139" s="21">
        <v>25.2</v>
      </c>
      <c r="AZ139" s="19">
        <v>3.2</v>
      </c>
      <c r="BA139" s="19">
        <v>412238</v>
      </c>
      <c r="BB139" s="19">
        <v>6912892</v>
      </c>
      <c r="BC139" s="19" t="s">
        <v>21</v>
      </c>
      <c r="BD139" s="19" t="s">
        <v>22</v>
      </c>
      <c r="BE139" s="19" t="s">
        <v>320</v>
      </c>
      <c r="BF139" s="19" t="s">
        <v>318</v>
      </c>
      <c r="BG139" s="71" t="s">
        <v>405</v>
      </c>
      <c r="BH139" s="71" t="s">
        <v>399</v>
      </c>
      <c r="BJ139" s="71" t="s">
        <v>396</v>
      </c>
    </row>
    <row r="140" spans="1:62" x14ac:dyDescent="0.25">
      <c r="A140" s="92" t="s">
        <v>322</v>
      </c>
      <c r="B140" s="33">
        <v>0.20399999999999999</v>
      </c>
      <c r="C140" s="33">
        <v>2.8</v>
      </c>
      <c r="D140" s="33">
        <v>8.18</v>
      </c>
      <c r="E140" s="33" t="s">
        <v>374</v>
      </c>
      <c r="F140" s="33">
        <v>790</v>
      </c>
      <c r="G140" s="33">
        <v>1.2</v>
      </c>
      <c r="H140" s="33" t="s">
        <v>377</v>
      </c>
      <c r="I140" s="33">
        <v>3.38</v>
      </c>
      <c r="J140" s="33">
        <v>0.25</v>
      </c>
      <c r="K140" s="33">
        <v>17</v>
      </c>
      <c r="L140" s="33">
        <v>71</v>
      </c>
      <c r="M140" s="33">
        <v>6270</v>
      </c>
      <c r="N140" s="33">
        <v>5.86</v>
      </c>
      <c r="O140" s="33">
        <v>20</v>
      </c>
      <c r="P140" s="33">
        <v>2.0499999999999998</v>
      </c>
      <c r="Q140" s="33">
        <v>10</v>
      </c>
      <c r="R140" s="33">
        <v>2.4500000000000002</v>
      </c>
      <c r="S140" s="33">
        <v>898</v>
      </c>
      <c r="T140" s="33">
        <v>5</v>
      </c>
      <c r="U140" s="33">
        <v>2.91</v>
      </c>
      <c r="V140" s="33">
        <v>15</v>
      </c>
      <c r="W140" s="33">
        <v>1060</v>
      </c>
      <c r="X140" s="33">
        <v>4</v>
      </c>
      <c r="Y140" s="33" t="s">
        <v>378</v>
      </c>
      <c r="Z140" s="33" t="s">
        <v>374</v>
      </c>
      <c r="AA140" s="33">
        <v>18</v>
      </c>
      <c r="AB140" s="33">
        <v>619</v>
      </c>
      <c r="AC140" s="33" t="s">
        <v>375</v>
      </c>
      <c r="AD140" s="33">
        <v>0.41</v>
      </c>
      <c r="AE140" s="33" t="s">
        <v>376</v>
      </c>
      <c r="AF140" s="33" t="s">
        <v>376</v>
      </c>
      <c r="AG140" s="33">
        <v>197</v>
      </c>
      <c r="AH140" s="33" t="s">
        <v>376</v>
      </c>
      <c r="AI140" s="33">
        <v>66</v>
      </c>
      <c r="AJ140" s="33"/>
      <c r="AK140" s="33">
        <v>0.59</v>
      </c>
      <c r="AL140" s="33">
        <v>0.63</v>
      </c>
      <c r="AM140" s="33">
        <v>0.20399999999999999</v>
      </c>
      <c r="AN140" s="33">
        <v>2.8</v>
      </c>
      <c r="AO140" s="13">
        <f t="shared" si="25"/>
        <v>1.8900000000000001</v>
      </c>
      <c r="AP140" s="13">
        <f t="shared" si="26"/>
        <v>0.61199999999999999</v>
      </c>
      <c r="AQ140" s="13">
        <f t="shared" si="27"/>
        <v>8.3999999999999986</v>
      </c>
      <c r="AR140" s="33"/>
      <c r="AS140" s="33">
        <f>SUM(AZ140:AZ141)</f>
        <v>6</v>
      </c>
      <c r="AT140" s="33"/>
      <c r="AU140" s="14" t="s">
        <v>322</v>
      </c>
      <c r="AV140" s="17" t="s">
        <v>321</v>
      </c>
      <c r="AW140" s="14" t="s">
        <v>309</v>
      </c>
      <c r="AX140" s="15">
        <v>10</v>
      </c>
      <c r="AY140" s="15">
        <v>13</v>
      </c>
      <c r="AZ140" s="14">
        <v>3</v>
      </c>
      <c r="BA140" s="14">
        <v>412252</v>
      </c>
      <c r="BB140" s="14">
        <v>6912866</v>
      </c>
      <c r="BC140" s="14" t="s">
        <v>306</v>
      </c>
      <c r="BD140" s="14" t="s">
        <v>22</v>
      </c>
      <c r="BE140" s="14" t="s">
        <v>323</v>
      </c>
      <c r="BF140" s="14" t="s">
        <v>290</v>
      </c>
      <c r="BG140" s="58" t="s">
        <v>405</v>
      </c>
      <c r="BH140" s="58" t="s">
        <v>399</v>
      </c>
    </row>
    <row r="141" spans="1:62" s="71" customFormat="1" ht="30.75" thickBot="1" x14ac:dyDescent="0.3">
      <c r="A141" s="94" t="s">
        <v>324</v>
      </c>
      <c r="B141" s="34">
        <v>0.16900000000000001</v>
      </c>
      <c r="C141" s="34">
        <v>1.6</v>
      </c>
      <c r="D141" s="34">
        <v>8.5399999999999991</v>
      </c>
      <c r="E141" s="34" t="s">
        <v>374</v>
      </c>
      <c r="F141" s="34">
        <v>770</v>
      </c>
      <c r="G141" s="34">
        <v>1.4</v>
      </c>
      <c r="H141" s="34">
        <v>4</v>
      </c>
      <c r="I141" s="34">
        <v>2.96</v>
      </c>
      <c r="J141" s="34">
        <v>0.25</v>
      </c>
      <c r="K141" s="34">
        <v>12</v>
      </c>
      <c r="L141" s="34">
        <v>9</v>
      </c>
      <c r="M141" s="34">
        <v>3610</v>
      </c>
      <c r="N141" s="34">
        <v>4.66</v>
      </c>
      <c r="O141" s="34">
        <v>30</v>
      </c>
      <c r="P141" s="34">
        <v>1.54</v>
      </c>
      <c r="Q141" s="34">
        <v>10</v>
      </c>
      <c r="R141" s="34">
        <v>1.43</v>
      </c>
      <c r="S141" s="34">
        <v>935</v>
      </c>
      <c r="T141" s="34">
        <v>4</v>
      </c>
      <c r="U141" s="34">
        <v>3.42</v>
      </c>
      <c r="V141" s="34">
        <v>5</v>
      </c>
      <c r="W141" s="34">
        <v>960</v>
      </c>
      <c r="X141" s="34">
        <v>4</v>
      </c>
      <c r="Y141" s="34" t="s">
        <v>378</v>
      </c>
      <c r="Z141" s="34" t="s">
        <v>374</v>
      </c>
      <c r="AA141" s="34">
        <v>11</v>
      </c>
      <c r="AB141" s="34">
        <v>832</v>
      </c>
      <c r="AC141" s="34" t="s">
        <v>375</v>
      </c>
      <c r="AD141" s="34">
        <v>0.36</v>
      </c>
      <c r="AE141" s="34">
        <v>10</v>
      </c>
      <c r="AF141" s="34" t="s">
        <v>376</v>
      </c>
      <c r="AG141" s="34">
        <v>154</v>
      </c>
      <c r="AH141" s="34" t="s">
        <v>376</v>
      </c>
      <c r="AI141" s="34">
        <v>61</v>
      </c>
      <c r="AJ141" s="34"/>
      <c r="AK141" s="34">
        <v>0.33500000000000002</v>
      </c>
      <c r="AL141" s="34">
        <v>0.38400000000000001</v>
      </c>
      <c r="AM141" s="34">
        <v>0.16900000000000001</v>
      </c>
      <c r="AN141" s="34">
        <v>1.6</v>
      </c>
      <c r="AO141" s="18">
        <f t="shared" si="25"/>
        <v>1.1520000000000001</v>
      </c>
      <c r="AP141" s="18">
        <f t="shared" si="26"/>
        <v>0.50700000000000001</v>
      </c>
      <c r="AQ141" s="18">
        <f t="shared" si="27"/>
        <v>4.8000000000000007</v>
      </c>
      <c r="AR141" s="82">
        <f>SUM(AO140:AO141)/$AS$140</f>
        <v>0.50700000000000001</v>
      </c>
      <c r="AS141" s="82">
        <f t="shared" ref="AS141:AT141" si="30">SUM(AP140:AP141)/$AS$140</f>
        <v>0.1865</v>
      </c>
      <c r="AT141" s="83">
        <f t="shared" si="30"/>
        <v>2.1999999999999997</v>
      </c>
      <c r="AU141" s="19" t="s">
        <v>324</v>
      </c>
      <c r="AV141" s="20" t="s">
        <v>321</v>
      </c>
      <c r="AW141" s="19" t="s">
        <v>309</v>
      </c>
      <c r="AX141" s="21">
        <v>13</v>
      </c>
      <c r="AY141" s="21">
        <v>16</v>
      </c>
      <c r="AZ141" s="19">
        <v>3</v>
      </c>
      <c r="BA141" s="19">
        <v>412254</v>
      </c>
      <c r="BB141" s="19">
        <v>6912869</v>
      </c>
      <c r="BC141" s="19" t="s">
        <v>306</v>
      </c>
      <c r="BD141" s="19" t="s">
        <v>22</v>
      </c>
      <c r="BE141" s="19" t="s">
        <v>325</v>
      </c>
      <c r="BF141" s="19" t="s">
        <v>326</v>
      </c>
      <c r="BG141" s="71" t="s">
        <v>405</v>
      </c>
      <c r="BH141" s="71" t="s">
        <v>399</v>
      </c>
    </row>
    <row r="142" spans="1:62" s="72" customFormat="1" ht="15.75" thickBot="1" x14ac:dyDescent="0.3">
      <c r="A142" s="96" t="s">
        <v>328</v>
      </c>
      <c r="B142" s="36">
        <v>0.48099999999999998</v>
      </c>
      <c r="C142" s="36">
        <v>3.6</v>
      </c>
      <c r="D142" s="36">
        <v>8.3000000000000007</v>
      </c>
      <c r="E142" s="36" t="s">
        <v>374</v>
      </c>
      <c r="F142" s="36">
        <v>1230</v>
      </c>
      <c r="G142" s="36">
        <v>1.3</v>
      </c>
      <c r="H142" s="36">
        <v>8</v>
      </c>
      <c r="I142" s="36">
        <v>3.27</v>
      </c>
      <c r="J142" s="36">
        <v>0.25</v>
      </c>
      <c r="K142" s="36">
        <v>14</v>
      </c>
      <c r="L142" s="36">
        <v>8</v>
      </c>
      <c r="M142" s="36">
        <v>6070</v>
      </c>
      <c r="N142" s="36">
        <v>6.31</v>
      </c>
      <c r="O142" s="36">
        <v>20</v>
      </c>
      <c r="P142" s="36">
        <v>1.9</v>
      </c>
      <c r="Q142" s="36">
        <v>10</v>
      </c>
      <c r="R142" s="36">
        <v>1.91</v>
      </c>
      <c r="S142" s="36">
        <v>873</v>
      </c>
      <c r="T142" s="36">
        <v>11</v>
      </c>
      <c r="U142" s="36">
        <v>2.87</v>
      </c>
      <c r="V142" s="36">
        <v>7</v>
      </c>
      <c r="W142" s="36">
        <v>880</v>
      </c>
      <c r="X142" s="36">
        <v>3</v>
      </c>
      <c r="Y142" s="36" t="s">
        <v>378</v>
      </c>
      <c r="Z142" s="36" t="s">
        <v>374</v>
      </c>
      <c r="AA142" s="36">
        <v>13</v>
      </c>
      <c r="AB142" s="36">
        <v>670</v>
      </c>
      <c r="AC142" s="36" t="s">
        <v>375</v>
      </c>
      <c r="AD142" s="36">
        <v>0.39</v>
      </c>
      <c r="AE142" s="36" t="s">
        <v>376</v>
      </c>
      <c r="AF142" s="36" t="s">
        <v>376</v>
      </c>
      <c r="AG142" s="36">
        <v>195</v>
      </c>
      <c r="AH142" s="36">
        <v>10</v>
      </c>
      <c r="AI142" s="36">
        <v>63</v>
      </c>
      <c r="AJ142" s="36"/>
      <c r="AK142" s="36">
        <v>0.54700000000000004</v>
      </c>
      <c r="AL142" s="36">
        <v>0.59699999999999998</v>
      </c>
      <c r="AM142" s="36">
        <v>0.48099999999999998</v>
      </c>
      <c r="AN142" s="36">
        <v>3.6</v>
      </c>
      <c r="AO142" s="23">
        <f t="shared" si="25"/>
        <v>1.7909999999999999</v>
      </c>
      <c r="AP142" s="23">
        <f t="shared" si="26"/>
        <v>1.4430000000000001</v>
      </c>
      <c r="AQ142" s="23">
        <f t="shared" si="27"/>
        <v>10.8</v>
      </c>
      <c r="AR142" s="36"/>
      <c r="AS142" s="36"/>
      <c r="AT142" s="36"/>
      <c r="AU142" s="24" t="s">
        <v>328</v>
      </c>
      <c r="AV142" s="25" t="s">
        <v>327</v>
      </c>
      <c r="AW142" s="24" t="s">
        <v>309</v>
      </c>
      <c r="AX142" s="26">
        <v>34</v>
      </c>
      <c r="AY142" s="26">
        <v>37</v>
      </c>
      <c r="AZ142" s="24">
        <v>3</v>
      </c>
      <c r="BA142" s="24">
        <v>412219</v>
      </c>
      <c r="BB142" s="24">
        <v>6912937</v>
      </c>
      <c r="BC142" s="24" t="s">
        <v>306</v>
      </c>
      <c r="BD142" s="24" t="s">
        <v>22</v>
      </c>
      <c r="BE142" s="24" t="s">
        <v>329</v>
      </c>
      <c r="BF142" s="24" t="s">
        <v>326</v>
      </c>
      <c r="BG142" s="72" t="s">
        <v>405</v>
      </c>
      <c r="BJ142" s="72" t="s">
        <v>396</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41"/>
  <sheetViews>
    <sheetView topLeftCell="A7" workbookViewId="0">
      <selection activeCell="I30" sqref="I30"/>
    </sheetView>
  </sheetViews>
  <sheetFormatPr defaultRowHeight="15" x14ac:dyDescent="0.25"/>
  <cols>
    <col min="3" max="3" width="11.5703125" bestFit="1" customWidth="1"/>
    <col min="6" max="6" width="11.42578125" style="39" bestFit="1" customWidth="1"/>
    <col min="7" max="9" width="11.42578125" style="39" customWidth="1"/>
    <col min="13" max="13" width="6" bestFit="1" customWidth="1"/>
    <col min="14" max="14" width="7.85546875" bestFit="1" customWidth="1"/>
    <col min="15" max="15" width="11.5703125" bestFit="1" customWidth="1"/>
    <col min="16" max="16" width="7.85546875" bestFit="1" customWidth="1"/>
    <col min="17" max="17" width="7.7109375" bestFit="1" customWidth="1"/>
    <col min="18" max="18" width="11.42578125" bestFit="1" customWidth="1"/>
  </cols>
  <sheetData>
    <row r="2" spans="1:18" ht="15.75" thickBot="1" x14ac:dyDescent="0.3"/>
    <row r="3" spans="1:18" ht="15.75" thickBot="1" x14ac:dyDescent="0.3">
      <c r="A3" s="48" t="s">
        <v>392</v>
      </c>
      <c r="B3" s="49" t="s">
        <v>0</v>
      </c>
      <c r="C3" s="49" t="s">
        <v>393</v>
      </c>
      <c r="D3" s="49" t="s">
        <v>389</v>
      </c>
      <c r="E3" s="49" t="s">
        <v>390</v>
      </c>
      <c r="F3" s="50" t="s">
        <v>391</v>
      </c>
      <c r="G3" s="64" t="s">
        <v>449</v>
      </c>
      <c r="H3" s="65" t="s">
        <v>450</v>
      </c>
      <c r="I3" s="50" t="s">
        <v>451</v>
      </c>
      <c r="M3" s="48" t="s">
        <v>392</v>
      </c>
      <c r="N3" s="49" t="s">
        <v>0</v>
      </c>
      <c r="O3" s="49" t="s">
        <v>393</v>
      </c>
      <c r="P3" s="49" t="s">
        <v>389</v>
      </c>
      <c r="Q3" s="49" t="s">
        <v>390</v>
      </c>
      <c r="R3" s="50" t="s">
        <v>391</v>
      </c>
    </row>
    <row r="4" spans="1:18" x14ac:dyDescent="0.25">
      <c r="A4" s="40">
        <v>12</v>
      </c>
      <c r="B4" s="16" t="s">
        <v>25</v>
      </c>
      <c r="C4" s="41">
        <v>0.58785714285714286</v>
      </c>
      <c r="D4" s="41">
        <v>0.11757142857142856</v>
      </c>
      <c r="E4" s="42">
        <v>2.7857142857142856</v>
      </c>
      <c r="F4" s="43">
        <v>21</v>
      </c>
      <c r="G4" s="66">
        <v>3</v>
      </c>
      <c r="H4" s="42">
        <v>24</v>
      </c>
      <c r="I4" s="43" t="s">
        <v>286</v>
      </c>
      <c r="M4" s="40">
        <v>13</v>
      </c>
      <c r="N4" s="16" t="s">
        <v>120</v>
      </c>
      <c r="O4" s="41">
        <v>0.37511111111111112</v>
      </c>
      <c r="P4" s="41">
        <v>0.1574444444444445</v>
      </c>
      <c r="Q4" s="42">
        <v>2.3333333333333335</v>
      </c>
      <c r="R4" s="43">
        <v>27</v>
      </c>
    </row>
    <row r="5" spans="1:18" x14ac:dyDescent="0.25">
      <c r="A5" s="40">
        <v>12</v>
      </c>
      <c r="B5" s="16" t="s">
        <v>37</v>
      </c>
      <c r="C5" s="41">
        <v>0.62799999999999989</v>
      </c>
      <c r="D5" s="41">
        <v>0.10833333333333334</v>
      </c>
      <c r="E5" s="42">
        <v>3.8000000000000003</v>
      </c>
      <c r="F5" s="43">
        <v>9</v>
      </c>
      <c r="G5" s="66">
        <v>13</v>
      </c>
      <c r="H5" s="42">
        <v>21</v>
      </c>
      <c r="I5" s="43" t="s">
        <v>286</v>
      </c>
      <c r="M5" s="40">
        <v>13</v>
      </c>
      <c r="N5" s="16" t="s">
        <v>149</v>
      </c>
      <c r="O5" s="41">
        <v>0.288923076923077</v>
      </c>
      <c r="P5" s="41">
        <v>0.1763076923076923</v>
      </c>
      <c r="Q5" s="42">
        <v>1.6230769230769231</v>
      </c>
      <c r="R5" s="43">
        <v>39</v>
      </c>
    </row>
    <row r="6" spans="1:18" x14ac:dyDescent="0.25">
      <c r="A6" s="40">
        <v>12</v>
      </c>
      <c r="B6" s="16" t="s">
        <v>46</v>
      </c>
      <c r="C6" s="41">
        <v>0.66666666666666663</v>
      </c>
      <c r="D6" s="41">
        <v>0.71150000000000002</v>
      </c>
      <c r="E6" s="42">
        <v>8.4000000000000005E-2</v>
      </c>
      <c r="F6" s="43">
        <v>12</v>
      </c>
      <c r="G6" s="66">
        <v>10</v>
      </c>
      <c r="H6" s="42">
        <v>21</v>
      </c>
      <c r="I6" s="43" t="s">
        <v>286</v>
      </c>
      <c r="M6" s="40">
        <v>13</v>
      </c>
      <c r="N6" s="16" t="s">
        <v>149</v>
      </c>
      <c r="O6" s="41">
        <v>0.18799999999999997</v>
      </c>
      <c r="P6" s="41">
        <v>7.3749999999999996E-2</v>
      </c>
      <c r="Q6" s="42">
        <v>1.0249999999999999</v>
      </c>
      <c r="R6" s="43">
        <v>12</v>
      </c>
    </row>
    <row r="7" spans="1:18" x14ac:dyDescent="0.25">
      <c r="A7" s="40">
        <v>12</v>
      </c>
      <c r="B7" s="16" t="s">
        <v>46</v>
      </c>
      <c r="C7" s="41">
        <v>0.63100000000000012</v>
      </c>
      <c r="D7" s="41">
        <v>0.124</v>
      </c>
      <c r="E7" s="42">
        <v>2.9499999999999997</v>
      </c>
      <c r="F7" s="43">
        <v>6</v>
      </c>
      <c r="G7" s="66">
        <v>63</v>
      </c>
      <c r="H7" s="42">
        <v>69</v>
      </c>
      <c r="I7" s="43" t="s">
        <v>286</v>
      </c>
      <c r="M7" s="40">
        <v>13</v>
      </c>
      <c r="N7" s="16" t="s">
        <v>180</v>
      </c>
      <c r="O7" s="41">
        <v>0.79480000000000006</v>
      </c>
      <c r="P7" s="41">
        <v>0.18999999999999997</v>
      </c>
      <c r="Q7" s="42">
        <v>3.58</v>
      </c>
      <c r="R7" s="43">
        <v>15</v>
      </c>
    </row>
    <row r="8" spans="1:18" x14ac:dyDescent="0.25">
      <c r="A8" s="40">
        <v>12</v>
      </c>
      <c r="B8" s="16" t="s">
        <v>59</v>
      </c>
      <c r="C8" s="41">
        <v>0.47233333333333327</v>
      </c>
      <c r="D8" s="41">
        <v>4.4666666666666667E-2</v>
      </c>
      <c r="E8" s="42">
        <v>1.7666666666666666</v>
      </c>
      <c r="F8" s="43">
        <v>9</v>
      </c>
      <c r="G8" s="66">
        <v>5</v>
      </c>
      <c r="H8" s="42">
        <v>14</v>
      </c>
      <c r="I8" s="43" t="s">
        <v>286</v>
      </c>
      <c r="M8" s="40">
        <v>13</v>
      </c>
      <c r="N8" s="16" t="s">
        <v>180</v>
      </c>
      <c r="O8" s="41">
        <v>0.22066666666666668</v>
      </c>
      <c r="P8" s="41">
        <v>5.7000000000000002E-2</v>
      </c>
      <c r="Q8" s="42">
        <v>0.66666666666666663</v>
      </c>
      <c r="R8" s="43">
        <v>9</v>
      </c>
    </row>
    <row r="9" spans="1:18" ht="15.75" thickBot="1" x14ac:dyDescent="0.3">
      <c r="A9" s="40">
        <v>12</v>
      </c>
      <c r="B9" s="16" t="s">
        <v>59</v>
      </c>
      <c r="C9" s="41">
        <v>0.64100000000000001</v>
      </c>
      <c r="D9" s="41">
        <v>0.1265</v>
      </c>
      <c r="E9" s="42">
        <v>2.35</v>
      </c>
      <c r="F9" s="43">
        <v>6</v>
      </c>
      <c r="G9" s="66">
        <v>16</v>
      </c>
      <c r="H9" s="42">
        <v>21</v>
      </c>
      <c r="I9" s="43" t="s">
        <v>286</v>
      </c>
      <c r="M9" s="44">
        <v>13</v>
      </c>
      <c r="N9" s="22" t="s">
        <v>284</v>
      </c>
      <c r="O9" s="45">
        <v>0.17499999999999996</v>
      </c>
      <c r="P9" s="45">
        <v>6.5000000000000002E-2</v>
      </c>
      <c r="Q9" s="46">
        <v>0.9</v>
      </c>
      <c r="R9" s="47">
        <v>6</v>
      </c>
    </row>
    <row r="10" spans="1:18" x14ac:dyDescent="0.25">
      <c r="A10" s="40">
        <v>12</v>
      </c>
      <c r="B10" s="16" t="s">
        <v>71</v>
      </c>
      <c r="C10" s="41">
        <v>0.62449999999999994</v>
      </c>
      <c r="D10" s="41">
        <v>0.1825</v>
      </c>
      <c r="E10" s="42">
        <v>2.0500000000000003</v>
      </c>
      <c r="F10" s="43">
        <v>6</v>
      </c>
      <c r="G10" s="66">
        <v>10</v>
      </c>
      <c r="H10" s="42">
        <v>16</v>
      </c>
      <c r="I10" s="43" t="s">
        <v>286</v>
      </c>
    </row>
    <row r="11" spans="1:18" x14ac:dyDescent="0.25">
      <c r="A11" s="40">
        <v>12</v>
      </c>
      <c r="B11" s="16" t="s">
        <v>76</v>
      </c>
      <c r="C11" s="41">
        <v>0.22699999999999998</v>
      </c>
      <c r="D11" s="41">
        <v>0.14085714285714288</v>
      </c>
      <c r="E11" s="42">
        <v>0.83571428571428574</v>
      </c>
      <c r="F11" s="43">
        <v>21</v>
      </c>
      <c r="G11" s="66">
        <v>11</v>
      </c>
      <c r="H11" s="42">
        <v>32</v>
      </c>
      <c r="I11" s="43" t="s">
        <v>306</v>
      </c>
    </row>
    <row r="12" spans="1:18" x14ac:dyDescent="0.25">
      <c r="A12" s="40">
        <v>12</v>
      </c>
      <c r="B12" s="16" t="s">
        <v>93</v>
      </c>
      <c r="C12" s="41">
        <v>0.53810000000000002</v>
      </c>
      <c r="D12" s="41">
        <v>7.0249999999999979E-2</v>
      </c>
      <c r="E12" s="42">
        <v>2.6200000000000006</v>
      </c>
      <c r="F12" s="43">
        <v>30</v>
      </c>
      <c r="G12" s="66">
        <v>12</v>
      </c>
      <c r="H12" s="42">
        <v>42</v>
      </c>
      <c r="I12" s="43" t="s">
        <v>306</v>
      </c>
    </row>
    <row r="13" spans="1:18" x14ac:dyDescent="0.25">
      <c r="A13" s="40">
        <v>12</v>
      </c>
      <c r="B13" s="16" t="s">
        <v>93</v>
      </c>
      <c r="C13" s="16">
        <v>0.46600000000000003</v>
      </c>
      <c r="D13" s="16">
        <v>6.0999999999999999E-2</v>
      </c>
      <c r="E13" s="16">
        <v>1.3</v>
      </c>
      <c r="F13" s="43">
        <v>3</v>
      </c>
      <c r="G13" s="66">
        <v>60</v>
      </c>
      <c r="H13" s="42">
        <v>63</v>
      </c>
      <c r="I13" s="43" t="s">
        <v>306</v>
      </c>
    </row>
    <row r="14" spans="1:18" x14ac:dyDescent="0.25">
      <c r="A14" s="40">
        <v>12</v>
      </c>
      <c r="B14" s="16" t="s">
        <v>222</v>
      </c>
      <c r="C14" s="41">
        <v>0.49833333333333335</v>
      </c>
      <c r="D14" s="41">
        <v>0.35699999999999998</v>
      </c>
      <c r="E14" s="42">
        <v>2.7333333333333329</v>
      </c>
      <c r="F14" s="43">
        <v>9</v>
      </c>
      <c r="G14" s="66">
        <v>4</v>
      </c>
      <c r="H14" s="42">
        <v>13</v>
      </c>
      <c r="I14" s="43" t="s">
        <v>306</v>
      </c>
    </row>
    <row r="15" spans="1:18" x14ac:dyDescent="0.25">
      <c r="A15" s="40">
        <v>12</v>
      </c>
      <c r="B15" s="16" t="s">
        <v>228</v>
      </c>
      <c r="C15" s="41">
        <v>0.307</v>
      </c>
      <c r="D15" s="41">
        <v>0.17533333333333331</v>
      </c>
      <c r="E15" s="42">
        <v>1.1666666666666667</v>
      </c>
      <c r="F15" s="43">
        <v>9</v>
      </c>
      <c r="G15" s="66">
        <v>6</v>
      </c>
      <c r="H15" s="42">
        <v>15</v>
      </c>
      <c r="I15" s="43" t="s">
        <v>306</v>
      </c>
    </row>
    <row r="16" spans="1:18" ht="15.75" thickBot="1" x14ac:dyDescent="0.3">
      <c r="A16" s="40">
        <v>12</v>
      </c>
      <c r="B16" s="16" t="s">
        <v>266</v>
      </c>
      <c r="C16" s="41">
        <v>0.48539999999999994</v>
      </c>
      <c r="D16" s="41">
        <v>8.6399999999999991E-2</v>
      </c>
      <c r="E16" s="42">
        <v>1.6199999999999999</v>
      </c>
      <c r="F16" s="43">
        <v>15</v>
      </c>
      <c r="G16" s="66">
        <v>8</v>
      </c>
      <c r="H16" s="42">
        <v>23</v>
      </c>
      <c r="I16" s="43" t="s">
        <v>306</v>
      </c>
    </row>
    <row r="17" spans="1:18" ht="15.75" thickBot="1" x14ac:dyDescent="0.3">
      <c r="A17" s="40">
        <v>12</v>
      </c>
      <c r="B17" s="16" t="s">
        <v>256</v>
      </c>
      <c r="C17" s="41">
        <v>0.26049999999999995</v>
      </c>
      <c r="D17" s="41">
        <v>0.11</v>
      </c>
      <c r="E17" s="42">
        <v>1.25</v>
      </c>
      <c r="F17" s="43">
        <v>6</v>
      </c>
      <c r="G17" s="66">
        <v>5</v>
      </c>
      <c r="H17" s="42">
        <v>11</v>
      </c>
      <c r="I17" s="43" t="s">
        <v>306</v>
      </c>
      <c r="M17" s="48" t="s">
        <v>392</v>
      </c>
      <c r="N17" s="49" t="s">
        <v>0</v>
      </c>
      <c r="O17" s="49" t="s">
        <v>393</v>
      </c>
      <c r="P17" s="49" t="s">
        <v>389</v>
      </c>
      <c r="Q17" s="49" t="s">
        <v>390</v>
      </c>
      <c r="R17" s="50" t="s">
        <v>391</v>
      </c>
    </row>
    <row r="18" spans="1:18" ht="15.75" thickBot="1" x14ac:dyDescent="0.3">
      <c r="A18" s="44">
        <v>12</v>
      </c>
      <c r="B18" s="22" t="s">
        <v>279</v>
      </c>
      <c r="C18" s="45">
        <v>0.29749999999999999</v>
      </c>
      <c r="D18" s="45">
        <v>6.8500000000000005E-2</v>
      </c>
      <c r="E18" s="46">
        <v>0.52500000000000002</v>
      </c>
      <c r="F18" s="47">
        <v>6</v>
      </c>
      <c r="G18" s="66">
        <v>20</v>
      </c>
      <c r="H18" s="42">
        <v>26</v>
      </c>
      <c r="I18" s="43" t="s">
        <v>306</v>
      </c>
      <c r="M18" s="51" t="s">
        <v>309</v>
      </c>
      <c r="N18" s="16" t="s">
        <v>308</v>
      </c>
      <c r="O18" s="16">
        <v>0.86499999999999999</v>
      </c>
      <c r="P18" s="16">
        <v>0.45900000000000002</v>
      </c>
      <c r="Q18" s="16">
        <v>4.5999999999999996</v>
      </c>
      <c r="R18" s="43">
        <v>3</v>
      </c>
    </row>
    <row r="19" spans="1:18" x14ac:dyDescent="0.25">
      <c r="A19" s="53">
        <v>13</v>
      </c>
      <c r="B19" s="54" t="s">
        <v>120</v>
      </c>
      <c r="C19" s="55">
        <v>0.37511111111111112</v>
      </c>
      <c r="D19" s="55">
        <v>0.1574444444444445</v>
      </c>
      <c r="E19" s="56">
        <v>2.3333333333333335</v>
      </c>
      <c r="F19" s="57">
        <v>27</v>
      </c>
      <c r="G19" s="66">
        <v>21</v>
      </c>
      <c r="H19" s="42">
        <v>48</v>
      </c>
      <c r="I19" s="43" t="s">
        <v>286</v>
      </c>
      <c r="M19" s="51" t="s">
        <v>309</v>
      </c>
      <c r="N19" s="16" t="s">
        <v>313</v>
      </c>
      <c r="O19" s="16">
        <v>0.55300000000000005</v>
      </c>
      <c r="P19" s="16">
        <v>0.26</v>
      </c>
      <c r="Q19" s="16">
        <v>2.7</v>
      </c>
      <c r="R19" s="43">
        <v>3.5</v>
      </c>
    </row>
    <row r="20" spans="1:18" x14ac:dyDescent="0.25">
      <c r="A20" s="40">
        <v>13</v>
      </c>
      <c r="B20" s="16" t="s">
        <v>149</v>
      </c>
      <c r="C20" s="41">
        <v>0.288923076923077</v>
      </c>
      <c r="D20" s="41">
        <v>0.1763076923076923</v>
      </c>
      <c r="E20" s="42">
        <v>1.6230769230769231</v>
      </c>
      <c r="F20" s="43">
        <v>39</v>
      </c>
      <c r="G20" s="66">
        <v>56</v>
      </c>
      <c r="H20" s="42">
        <v>94</v>
      </c>
      <c r="I20" s="43" t="s">
        <v>286</v>
      </c>
      <c r="M20" s="51" t="s">
        <v>309</v>
      </c>
      <c r="N20" s="16" t="s">
        <v>313</v>
      </c>
      <c r="O20" s="41">
        <v>0.98838461538461531</v>
      </c>
      <c r="P20" s="41">
        <v>0.46846153846153843</v>
      </c>
      <c r="Q20" s="42">
        <v>4.8230769230769237</v>
      </c>
      <c r="R20" s="43">
        <v>5.2</v>
      </c>
    </row>
    <row r="21" spans="1:18" x14ac:dyDescent="0.25">
      <c r="A21" s="40">
        <v>13</v>
      </c>
      <c r="B21" s="16" t="s">
        <v>149</v>
      </c>
      <c r="C21" s="41">
        <v>0.18799999999999997</v>
      </c>
      <c r="D21" s="41">
        <v>7.3749999999999996E-2</v>
      </c>
      <c r="E21" s="42">
        <v>1.0249999999999999</v>
      </c>
      <c r="F21" s="43">
        <v>12</v>
      </c>
      <c r="G21" s="66">
        <v>23</v>
      </c>
      <c r="H21" s="42">
        <v>35</v>
      </c>
      <c r="I21" s="43" t="s">
        <v>286</v>
      </c>
      <c r="M21" s="51" t="s">
        <v>309</v>
      </c>
      <c r="N21" s="16" t="s">
        <v>321</v>
      </c>
      <c r="O21" s="41">
        <v>0.50700000000000001</v>
      </c>
      <c r="P21" s="41">
        <v>0.1865</v>
      </c>
      <c r="Q21" s="42">
        <v>2.1999999999999997</v>
      </c>
      <c r="R21" s="43">
        <v>6</v>
      </c>
    </row>
    <row r="22" spans="1:18" ht="15.75" thickBot="1" x14ac:dyDescent="0.3">
      <c r="A22" s="40">
        <v>13</v>
      </c>
      <c r="B22" s="16" t="s">
        <v>180</v>
      </c>
      <c r="C22" s="41">
        <v>0.79480000000000006</v>
      </c>
      <c r="D22" s="41">
        <v>0.18999999999999997</v>
      </c>
      <c r="E22" s="42">
        <v>3.58</v>
      </c>
      <c r="F22" s="43">
        <v>15</v>
      </c>
      <c r="G22" s="66">
        <v>58</v>
      </c>
      <c r="H22" s="42">
        <v>73</v>
      </c>
      <c r="I22" s="43" t="s">
        <v>306</v>
      </c>
      <c r="M22" s="52" t="s">
        <v>309</v>
      </c>
      <c r="N22" s="22" t="s">
        <v>327</v>
      </c>
      <c r="O22" s="22">
        <v>0.59699999999999998</v>
      </c>
      <c r="P22" s="22">
        <v>0.48099999999999998</v>
      </c>
      <c r="Q22" s="22">
        <v>3.6</v>
      </c>
      <c r="R22" s="47">
        <v>3</v>
      </c>
    </row>
    <row r="23" spans="1:18" x14ac:dyDescent="0.25">
      <c r="A23" s="40">
        <v>13</v>
      </c>
      <c r="B23" s="16" t="s">
        <v>180</v>
      </c>
      <c r="C23" s="41">
        <v>0.22066666666666668</v>
      </c>
      <c r="D23" s="41">
        <v>5.7000000000000002E-2</v>
      </c>
      <c r="E23" s="42">
        <v>0.66666666666666663</v>
      </c>
      <c r="F23" s="43">
        <v>9</v>
      </c>
      <c r="G23" s="66">
        <v>75</v>
      </c>
      <c r="H23" s="42">
        <v>84</v>
      </c>
      <c r="I23" s="43" t="s">
        <v>306</v>
      </c>
    </row>
    <row r="24" spans="1:18" ht="15.75" thickBot="1" x14ac:dyDescent="0.3">
      <c r="A24" s="44">
        <v>13</v>
      </c>
      <c r="B24" s="22" t="s">
        <v>284</v>
      </c>
      <c r="C24" s="45">
        <v>0.17499999999999996</v>
      </c>
      <c r="D24" s="45">
        <v>6.5000000000000002E-2</v>
      </c>
      <c r="E24" s="46">
        <v>0.9</v>
      </c>
      <c r="F24" s="47">
        <v>6</v>
      </c>
      <c r="G24" s="66">
        <v>17</v>
      </c>
      <c r="H24" s="42">
        <v>23</v>
      </c>
      <c r="I24" s="43" t="s">
        <v>286</v>
      </c>
    </row>
    <row r="25" spans="1:18" ht="15.75" thickBot="1" x14ac:dyDescent="0.3">
      <c r="A25" s="51" t="s">
        <v>309</v>
      </c>
      <c r="B25" s="16" t="s">
        <v>308</v>
      </c>
      <c r="C25" s="16">
        <v>0.86499999999999999</v>
      </c>
      <c r="D25" s="16">
        <v>0.45900000000000002</v>
      </c>
      <c r="E25" s="16">
        <v>4.5999999999999996</v>
      </c>
      <c r="F25" s="43">
        <v>3</v>
      </c>
      <c r="G25" s="66">
        <v>11</v>
      </c>
      <c r="H25" s="42">
        <v>14</v>
      </c>
      <c r="I25" s="43" t="s">
        <v>306</v>
      </c>
    </row>
    <row r="26" spans="1:18" ht="15.75" thickBot="1" x14ac:dyDescent="0.3">
      <c r="A26" s="51" t="s">
        <v>309</v>
      </c>
      <c r="B26" s="16" t="s">
        <v>313</v>
      </c>
      <c r="C26" s="16">
        <v>0.55300000000000005</v>
      </c>
      <c r="D26" s="16">
        <v>0.26</v>
      </c>
      <c r="E26" s="16">
        <v>2.7</v>
      </c>
      <c r="F26" s="43">
        <v>3.5</v>
      </c>
      <c r="G26" s="66">
        <v>11</v>
      </c>
      <c r="H26" s="42">
        <v>14.5</v>
      </c>
      <c r="I26" s="43" t="s">
        <v>286</v>
      </c>
      <c r="M26" s="48" t="s">
        <v>392</v>
      </c>
      <c r="N26" s="49" t="s">
        <v>0</v>
      </c>
      <c r="O26" s="49" t="s">
        <v>393</v>
      </c>
      <c r="P26" s="49" t="s">
        <v>389</v>
      </c>
      <c r="Q26" s="49" t="s">
        <v>390</v>
      </c>
      <c r="R26" s="50" t="s">
        <v>391</v>
      </c>
    </row>
    <row r="27" spans="1:18" x14ac:dyDescent="0.25">
      <c r="A27" s="51" t="s">
        <v>309</v>
      </c>
      <c r="B27" s="16" t="s">
        <v>313</v>
      </c>
      <c r="C27" s="41">
        <v>0.98838461538461531</v>
      </c>
      <c r="D27" s="41">
        <v>0.46846153846153843</v>
      </c>
      <c r="E27" s="42">
        <v>4.8230769230769237</v>
      </c>
      <c r="F27" s="43">
        <v>5.2</v>
      </c>
      <c r="G27" s="66">
        <v>20</v>
      </c>
      <c r="H27" s="42">
        <v>25.2</v>
      </c>
      <c r="I27" s="43" t="s">
        <v>286</v>
      </c>
      <c r="M27" s="40">
        <v>12</v>
      </c>
      <c r="N27" s="16" t="s">
        <v>25</v>
      </c>
      <c r="O27" s="41">
        <v>0.58785714285714286</v>
      </c>
      <c r="P27" s="41">
        <v>0.11757142857142856</v>
      </c>
      <c r="Q27" s="42">
        <v>2.7857142857142856</v>
      </c>
      <c r="R27" s="43">
        <v>21</v>
      </c>
    </row>
    <row r="28" spans="1:18" x14ac:dyDescent="0.25">
      <c r="A28" s="51" t="s">
        <v>309</v>
      </c>
      <c r="B28" s="16" t="s">
        <v>321</v>
      </c>
      <c r="C28" s="41">
        <v>0.50700000000000001</v>
      </c>
      <c r="D28" s="41">
        <v>0.1865</v>
      </c>
      <c r="E28" s="42">
        <v>2.1999999999999997</v>
      </c>
      <c r="F28" s="43">
        <v>6</v>
      </c>
      <c r="G28" s="66">
        <v>10</v>
      </c>
      <c r="H28" s="42">
        <v>16</v>
      </c>
      <c r="I28" s="43" t="s">
        <v>306</v>
      </c>
      <c r="M28" s="40">
        <v>12</v>
      </c>
      <c r="N28" s="16" t="s">
        <v>37</v>
      </c>
      <c r="O28" s="41">
        <v>0.62799999999999989</v>
      </c>
      <c r="P28" s="41">
        <v>0.10833333333333334</v>
      </c>
      <c r="Q28" s="42">
        <v>3.8000000000000003</v>
      </c>
      <c r="R28" s="43">
        <v>9</v>
      </c>
    </row>
    <row r="29" spans="1:18" ht="15.75" thickBot="1" x14ac:dyDescent="0.3">
      <c r="A29" s="52" t="s">
        <v>309</v>
      </c>
      <c r="B29" s="22" t="s">
        <v>327</v>
      </c>
      <c r="C29" s="22">
        <v>0.59699999999999998</v>
      </c>
      <c r="D29" s="22">
        <v>0.48099999999999998</v>
      </c>
      <c r="E29" s="22">
        <v>3.6</v>
      </c>
      <c r="F29" s="47">
        <v>3</v>
      </c>
      <c r="G29" s="67">
        <v>34</v>
      </c>
      <c r="H29" s="46">
        <v>37</v>
      </c>
      <c r="I29" s="47" t="s">
        <v>306</v>
      </c>
      <c r="M29" s="40">
        <v>12</v>
      </c>
      <c r="N29" s="16" t="s">
        <v>46</v>
      </c>
      <c r="O29" s="41">
        <v>0.66666666666666663</v>
      </c>
      <c r="P29" s="41">
        <v>0.71150000000000002</v>
      </c>
      <c r="Q29" s="42">
        <v>8.4000000000000005E-2</v>
      </c>
      <c r="R29" s="43">
        <v>12</v>
      </c>
    </row>
    <row r="30" spans="1:18" x14ac:dyDescent="0.25">
      <c r="M30" s="40">
        <v>12</v>
      </c>
      <c r="N30" s="16" t="s">
        <v>46</v>
      </c>
      <c r="O30" s="41">
        <v>0.63100000000000012</v>
      </c>
      <c r="P30" s="41">
        <v>0.124</v>
      </c>
      <c r="Q30" s="42">
        <v>2.9499999999999997</v>
      </c>
      <c r="R30" s="43">
        <v>6</v>
      </c>
    </row>
    <row r="31" spans="1:18" x14ac:dyDescent="0.25">
      <c r="M31" s="40">
        <v>12</v>
      </c>
      <c r="N31" s="16" t="s">
        <v>59</v>
      </c>
      <c r="O31" s="41">
        <v>0.47233333333333327</v>
      </c>
      <c r="P31" s="41">
        <v>4.4666666666666667E-2</v>
      </c>
      <c r="Q31" s="42">
        <v>1.7666666666666666</v>
      </c>
      <c r="R31" s="43">
        <v>9</v>
      </c>
    </row>
    <row r="32" spans="1:18" x14ac:dyDescent="0.25">
      <c r="M32" s="40">
        <v>12</v>
      </c>
      <c r="N32" s="16" t="s">
        <v>59</v>
      </c>
      <c r="O32" s="41">
        <v>0.64100000000000001</v>
      </c>
      <c r="P32" s="41">
        <v>0.1265</v>
      </c>
      <c r="Q32" s="42">
        <v>2.35</v>
      </c>
      <c r="R32" s="43">
        <v>6</v>
      </c>
    </row>
    <row r="33" spans="13:18" x14ac:dyDescent="0.25">
      <c r="M33" s="40">
        <v>12</v>
      </c>
      <c r="N33" s="16" t="s">
        <v>71</v>
      </c>
      <c r="O33" s="41">
        <v>0.62449999999999994</v>
      </c>
      <c r="P33" s="41">
        <v>0.1825</v>
      </c>
      <c r="Q33" s="42">
        <v>2.0500000000000003</v>
      </c>
      <c r="R33" s="43">
        <v>6</v>
      </c>
    </row>
    <row r="34" spans="13:18" x14ac:dyDescent="0.25">
      <c r="M34" s="40">
        <v>12</v>
      </c>
      <c r="N34" s="16" t="s">
        <v>76</v>
      </c>
      <c r="O34" s="41">
        <v>0.22699999999999998</v>
      </c>
      <c r="P34" s="41">
        <v>0.14085714285714288</v>
      </c>
      <c r="Q34" s="42">
        <v>0.83571428571428574</v>
      </c>
      <c r="R34" s="43">
        <v>21</v>
      </c>
    </row>
    <row r="35" spans="13:18" x14ac:dyDescent="0.25">
      <c r="M35" s="40">
        <v>12</v>
      </c>
      <c r="N35" s="16" t="s">
        <v>93</v>
      </c>
      <c r="O35" s="41">
        <v>0.53810000000000002</v>
      </c>
      <c r="P35" s="41">
        <v>7.0249999999999979E-2</v>
      </c>
      <c r="Q35" s="42">
        <v>2.6200000000000006</v>
      </c>
      <c r="R35" s="43">
        <v>30</v>
      </c>
    </row>
    <row r="36" spans="13:18" x14ac:dyDescent="0.25">
      <c r="M36" s="40">
        <v>12</v>
      </c>
      <c r="N36" s="16" t="s">
        <v>93</v>
      </c>
      <c r="O36" s="16">
        <v>0.46600000000000003</v>
      </c>
      <c r="P36" s="16">
        <v>6.0999999999999999E-2</v>
      </c>
      <c r="Q36" s="16">
        <v>1.3</v>
      </c>
      <c r="R36" s="43">
        <v>3</v>
      </c>
    </row>
    <row r="37" spans="13:18" x14ac:dyDescent="0.25">
      <c r="M37" s="40">
        <v>12</v>
      </c>
      <c r="N37" s="16" t="s">
        <v>222</v>
      </c>
      <c r="O37" s="41">
        <v>0.49833333333333335</v>
      </c>
      <c r="P37" s="41">
        <v>0.35699999999999998</v>
      </c>
      <c r="Q37" s="42">
        <v>2.7333333333333329</v>
      </c>
      <c r="R37" s="43">
        <v>9</v>
      </c>
    </row>
    <row r="38" spans="13:18" x14ac:dyDescent="0.25">
      <c r="M38" s="40">
        <v>12</v>
      </c>
      <c r="N38" s="16" t="s">
        <v>228</v>
      </c>
      <c r="O38" s="41">
        <v>0.307</v>
      </c>
      <c r="P38" s="41">
        <v>0.17533333333333331</v>
      </c>
      <c r="Q38" s="42">
        <v>1.1666666666666667</v>
      </c>
      <c r="R38" s="43">
        <v>9</v>
      </c>
    </row>
    <row r="39" spans="13:18" x14ac:dyDescent="0.25">
      <c r="M39" s="40">
        <v>12</v>
      </c>
      <c r="N39" s="16" t="s">
        <v>266</v>
      </c>
      <c r="O39" s="41">
        <v>0.48539999999999994</v>
      </c>
      <c r="P39" s="41">
        <v>8.6399999999999991E-2</v>
      </c>
      <c r="Q39" s="42">
        <v>1.6199999999999999</v>
      </c>
      <c r="R39" s="43">
        <v>15</v>
      </c>
    </row>
    <row r="40" spans="13:18" x14ac:dyDescent="0.25">
      <c r="M40" s="40">
        <v>12</v>
      </c>
      <c r="N40" s="16" t="s">
        <v>256</v>
      </c>
      <c r="O40" s="41">
        <v>0.26049999999999995</v>
      </c>
      <c r="P40" s="41">
        <v>0.11</v>
      </c>
      <c r="Q40" s="42">
        <v>1.25</v>
      </c>
      <c r="R40" s="43">
        <v>6</v>
      </c>
    </row>
    <row r="41" spans="13:18" ht="15.75" thickBot="1" x14ac:dyDescent="0.3">
      <c r="M41" s="44">
        <v>12</v>
      </c>
      <c r="N41" s="22" t="s">
        <v>279</v>
      </c>
      <c r="O41" s="45">
        <v>0.29749999999999999</v>
      </c>
      <c r="P41" s="45">
        <v>6.8500000000000005E-2</v>
      </c>
      <c r="Q41" s="46">
        <v>0.52500000000000002</v>
      </c>
      <c r="R41" s="47">
        <v>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40"/>
  <sheetViews>
    <sheetView workbookViewId="0">
      <pane xSplit="1" ySplit="1" topLeftCell="B107" activePane="bottomRight" state="frozen"/>
      <selection pane="topRight" activeCell="B1" sqref="B1"/>
      <selection pane="bottomLeft" activeCell="A4" sqref="A4"/>
      <selection pane="bottomRight" activeCell="N5" sqref="N5"/>
    </sheetView>
  </sheetViews>
  <sheetFormatPr defaultColWidth="8.85546875" defaultRowHeight="15" x14ac:dyDescent="0.25"/>
  <cols>
    <col min="1" max="1" width="15.7109375" style="4" customWidth="1"/>
    <col min="2" max="38" width="8.85546875" style="4"/>
    <col min="39" max="39" width="8" style="4" bestFit="1" customWidth="1"/>
    <col min="40" max="40" width="7.85546875" style="62" bestFit="1" customWidth="1"/>
    <col min="41" max="41" width="7" style="4" bestFit="1" customWidth="1"/>
    <col min="42" max="42" width="8.7109375" style="4" bestFit="1" customWidth="1"/>
    <col min="43" max="43" width="6.28515625" style="4" bestFit="1" customWidth="1"/>
    <col min="44" max="44" width="9" style="4" bestFit="1" customWidth="1"/>
    <col min="45" max="45" width="8" style="4" bestFit="1" customWidth="1"/>
    <col min="46" max="46" width="9" style="4" bestFit="1" customWidth="1"/>
    <col min="47" max="47" width="8.85546875" style="4"/>
    <col min="48" max="48" width="5.28515625" style="4" bestFit="1" customWidth="1"/>
    <col min="49" max="49" width="82.85546875" style="4" customWidth="1"/>
    <col min="50" max="50" width="21.140625" style="4" bestFit="1" customWidth="1"/>
    <col min="51" max="16384" width="8.85546875" style="4"/>
  </cols>
  <sheetData>
    <row r="1" spans="1:54" s="62" customFormat="1" ht="30" x14ac:dyDescent="0.25">
      <c r="A1" s="62" t="s">
        <v>5</v>
      </c>
      <c r="B1" s="62" t="s">
        <v>410</v>
      </c>
      <c r="C1" s="62" t="s">
        <v>411</v>
      </c>
      <c r="D1" s="62" t="s">
        <v>412</v>
      </c>
      <c r="E1" s="62" t="s">
        <v>413</v>
      </c>
      <c r="F1" s="62" t="s">
        <v>414</v>
      </c>
      <c r="G1" s="62" t="s">
        <v>415</v>
      </c>
      <c r="H1" s="62" t="s">
        <v>416</v>
      </c>
      <c r="I1" s="62" t="s">
        <v>417</v>
      </c>
      <c r="J1" s="62" t="s">
        <v>418</v>
      </c>
      <c r="K1" s="62" t="s">
        <v>419</v>
      </c>
      <c r="L1" s="62" t="s">
        <v>420</v>
      </c>
      <c r="M1" s="62" t="s">
        <v>421</v>
      </c>
      <c r="N1" s="62" t="s">
        <v>422</v>
      </c>
      <c r="O1" s="62" t="s">
        <v>423</v>
      </c>
      <c r="P1" s="62" t="s">
        <v>424</v>
      </c>
      <c r="Q1" s="62" t="s">
        <v>425</v>
      </c>
      <c r="R1" s="62" t="s">
        <v>426</v>
      </c>
      <c r="S1" s="62" t="s">
        <v>427</v>
      </c>
      <c r="T1" s="62" t="s">
        <v>428</v>
      </c>
      <c r="U1" s="62" t="s">
        <v>429</v>
      </c>
      <c r="V1" s="62" t="s">
        <v>430</v>
      </c>
      <c r="W1" s="62" t="s">
        <v>431</v>
      </c>
      <c r="X1" s="62" t="s">
        <v>432</v>
      </c>
      <c r="Y1" s="62" t="s">
        <v>433</v>
      </c>
      <c r="Z1" s="62" t="s">
        <v>434</v>
      </c>
      <c r="AA1" s="62" t="s">
        <v>435</v>
      </c>
      <c r="AB1" s="62" t="s">
        <v>436</v>
      </c>
      <c r="AC1" s="62" t="s">
        <v>437</v>
      </c>
      <c r="AD1" s="62" t="s">
        <v>438</v>
      </c>
      <c r="AE1" s="62" t="s">
        <v>439</v>
      </c>
      <c r="AF1" s="62" t="s">
        <v>440</v>
      </c>
      <c r="AG1" s="62" t="s">
        <v>441</v>
      </c>
      <c r="AH1" s="62" t="s">
        <v>442</v>
      </c>
      <c r="AI1" s="62" t="s">
        <v>443</v>
      </c>
      <c r="AJ1" s="62" t="s">
        <v>444</v>
      </c>
      <c r="AK1" s="62" t="s">
        <v>408</v>
      </c>
      <c r="AL1" s="62" t="s">
        <v>409</v>
      </c>
      <c r="AM1" s="5" t="s">
        <v>407</v>
      </c>
      <c r="AN1" s="5" t="s">
        <v>0</v>
      </c>
      <c r="AO1" s="5" t="s">
        <v>1</v>
      </c>
      <c r="AP1" s="5" t="s">
        <v>445</v>
      </c>
      <c r="AQ1" s="5" t="s">
        <v>446</v>
      </c>
      <c r="AR1" s="5" t="s">
        <v>447</v>
      </c>
      <c r="AS1" s="5" t="s">
        <v>6</v>
      </c>
      <c r="AT1" s="5" t="s">
        <v>7</v>
      </c>
      <c r="AU1" s="5" t="s">
        <v>448</v>
      </c>
      <c r="AV1" s="5" t="s">
        <v>9</v>
      </c>
      <c r="AW1" s="5" t="s">
        <v>10</v>
      </c>
      <c r="AX1" s="5" t="s">
        <v>11</v>
      </c>
      <c r="AY1" s="62" t="s">
        <v>394</v>
      </c>
      <c r="AZ1" s="62" t="s">
        <v>397</v>
      </c>
      <c r="BA1" s="62" t="s">
        <v>402</v>
      </c>
      <c r="BB1" s="62" t="s">
        <v>400</v>
      </c>
    </row>
    <row r="2" spans="1:54" ht="60" x14ac:dyDescent="0.25">
      <c r="A2" s="4" t="s">
        <v>13</v>
      </c>
      <c r="B2" s="4">
        <v>2.57</v>
      </c>
      <c r="C2" s="4">
        <v>2.5</v>
      </c>
      <c r="D2" s="4">
        <v>100</v>
      </c>
      <c r="E2" s="4">
        <v>0.25</v>
      </c>
      <c r="F2" s="4">
        <v>6</v>
      </c>
      <c r="G2" s="4">
        <v>8.1999999999999993</v>
      </c>
      <c r="H2" s="4">
        <v>0.8</v>
      </c>
      <c r="I2" s="4">
        <v>91</v>
      </c>
      <c r="J2" s="4">
        <v>32</v>
      </c>
      <c r="K2" s="4">
        <v>14</v>
      </c>
      <c r="L2" s="4">
        <v>24.8</v>
      </c>
      <c r="M2" s="4">
        <v>20</v>
      </c>
      <c r="N2" s="4">
        <v>0.18</v>
      </c>
      <c r="O2" s="4">
        <v>5</v>
      </c>
      <c r="P2" s="4">
        <v>5.41</v>
      </c>
      <c r="Q2" s="4">
        <v>1640</v>
      </c>
      <c r="R2" s="4">
        <v>0.5</v>
      </c>
      <c r="S2" s="4">
        <v>0.4</v>
      </c>
      <c r="T2" s="4">
        <v>92</v>
      </c>
      <c r="U2" s="4">
        <v>440</v>
      </c>
      <c r="V2" s="4">
        <v>8</v>
      </c>
      <c r="W2" s="4">
        <v>5.0000000000000001E-3</v>
      </c>
      <c r="X2" s="4">
        <v>2.5</v>
      </c>
      <c r="Y2" s="4">
        <v>45</v>
      </c>
      <c r="Z2" s="4">
        <v>126</v>
      </c>
      <c r="AA2" s="4">
        <v>10</v>
      </c>
      <c r="AB2" s="4">
        <v>1.1499999999999999</v>
      </c>
      <c r="AC2" s="4">
        <v>5</v>
      </c>
      <c r="AD2" s="4">
        <v>5</v>
      </c>
      <c r="AE2" s="4">
        <v>1125</v>
      </c>
      <c r="AF2" s="4">
        <v>5</v>
      </c>
      <c r="AG2" s="4">
        <v>146</v>
      </c>
      <c r="AI2" s="4">
        <v>5.0000000000000001E-4</v>
      </c>
      <c r="AJ2" s="4">
        <v>3.0000000000000001E-3</v>
      </c>
      <c r="AK2" s="4">
        <v>2.5000000000000001E-3</v>
      </c>
      <c r="AL2" s="4">
        <v>0.25</v>
      </c>
      <c r="AM2" s="2" t="s">
        <v>13</v>
      </c>
      <c r="AN2" s="5" t="s">
        <v>12</v>
      </c>
      <c r="AO2" s="2">
        <v>2</v>
      </c>
      <c r="AP2" s="2">
        <v>40.799999999999997</v>
      </c>
      <c r="AQ2" s="2">
        <v>52.6</v>
      </c>
      <c r="AR2" s="2">
        <v>2.5</v>
      </c>
      <c r="AS2" s="2">
        <v>412314</v>
      </c>
      <c r="AT2" s="2">
        <v>6917395</v>
      </c>
      <c r="AU2" s="2" t="s">
        <v>14</v>
      </c>
      <c r="AV2" s="2" t="s">
        <v>15</v>
      </c>
      <c r="AW2" s="2" t="s">
        <v>16</v>
      </c>
      <c r="AX2" s="2" t="s">
        <v>17</v>
      </c>
      <c r="AY2" s="2" t="s">
        <v>395</v>
      </c>
    </row>
    <row r="3" spans="1:54" ht="60" x14ac:dyDescent="0.25">
      <c r="A3" s="4" t="s">
        <v>18</v>
      </c>
      <c r="B3" s="4">
        <v>2.41</v>
      </c>
      <c r="C3" s="4">
        <v>2.5</v>
      </c>
      <c r="D3" s="4">
        <v>120</v>
      </c>
      <c r="E3" s="4">
        <v>0.25</v>
      </c>
      <c r="F3" s="4">
        <v>9</v>
      </c>
      <c r="G3" s="4">
        <v>7.42</v>
      </c>
      <c r="H3" s="4">
        <v>1</v>
      </c>
      <c r="I3" s="4">
        <v>76</v>
      </c>
      <c r="J3" s="4">
        <v>21</v>
      </c>
      <c r="K3" s="4">
        <v>10</v>
      </c>
      <c r="L3" s="4">
        <v>25.2</v>
      </c>
      <c r="M3" s="4">
        <v>20</v>
      </c>
      <c r="N3" s="4">
        <v>0.2</v>
      </c>
      <c r="O3" s="4">
        <v>5</v>
      </c>
      <c r="P3" s="4">
        <v>4.7699999999999996</v>
      </c>
      <c r="Q3" s="4">
        <v>1560</v>
      </c>
      <c r="R3" s="4">
        <v>1</v>
      </c>
      <c r="S3" s="4">
        <v>0.43</v>
      </c>
      <c r="T3" s="4">
        <v>88</v>
      </c>
      <c r="U3" s="4">
        <v>490</v>
      </c>
      <c r="V3" s="4">
        <v>2</v>
      </c>
      <c r="W3" s="4">
        <v>5.0000000000000001E-3</v>
      </c>
      <c r="X3" s="4">
        <v>2.5</v>
      </c>
      <c r="Y3" s="4">
        <v>41</v>
      </c>
      <c r="Z3" s="4">
        <v>149</v>
      </c>
      <c r="AA3" s="4">
        <v>10</v>
      </c>
      <c r="AB3" s="4">
        <v>1.06</v>
      </c>
      <c r="AC3" s="4">
        <v>5</v>
      </c>
      <c r="AD3" s="4">
        <v>5</v>
      </c>
      <c r="AE3" s="4">
        <v>1070</v>
      </c>
      <c r="AF3" s="4">
        <v>5</v>
      </c>
      <c r="AG3" s="4">
        <v>127</v>
      </c>
      <c r="AI3" s="4">
        <v>5.0000000000000001E-4</v>
      </c>
      <c r="AJ3" s="4">
        <v>2E-3</v>
      </c>
      <c r="AK3" s="4">
        <v>2.5000000000000001E-3</v>
      </c>
      <c r="AL3" s="4">
        <v>0.25</v>
      </c>
      <c r="AM3" s="2" t="s">
        <v>18</v>
      </c>
      <c r="AN3" s="5" t="s">
        <v>12</v>
      </c>
      <c r="AO3" s="2">
        <v>2</v>
      </c>
      <c r="AP3" s="2">
        <v>52.6</v>
      </c>
      <c r="AQ3" s="2">
        <v>57.7</v>
      </c>
      <c r="AR3" s="2">
        <v>2.5</v>
      </c>
      <c r="AS3" s="2">
        <v>412314</v>
      </c>
      <c r="AT3" s="2">
        <v>6917395</v>
      </c>
      <c r="AU3" s="2" t="s">
        <v>14</v>
      </c>
      <c r="AV3" s="2" t="s">
        <v>15</v>
      </c>
      <c r="AW3" s="2" t="s">
        <v>16</v>
      </c>
      <c r="AX3" s="2" t="s">
        <v>17</v>
      </c>
      <c r="AY3" s="4" t="s">
        <v>395</v>
      </c>
    </row>
    <row r="4" spans="1:54" ht="45" x14ac:dyDescent="0.25">
      <c r="A4" s="4" t="s">
        <v>20</v>
      </c>
      <c r="B4" s="4">
        <v>8.42</v>
      </c>
      <c r="C4" s="4">
        <v>2.5</v>
      </c>
      <c r="D4" s="4">
        <v>2570</v>
      </c>
      <c r="E4" s="4">
        <v>1</v>
      </c>
      <c r="F4" s="4">
        <v>1</v>
      </c>
      <c r="G4" s="4">
        <v>1.79</v>
      </c>
      <c r="H4" s="4">
        <v>0.25</v>
      </c>
      <c r="I4" s="4">
        <v>17</v>
      </c>
      <c r="J4" s="4">
        <v>7</v>
      </c>
      <c r="K4" s="4">
        <v>6040</v>
      </c>
      <c r="L4" s="4">
        <v>5.52</v>
      </c>
      <c r="M4" s="4">
        <v>20</v>
      </c>
      <c r="N4" s="4">
        <v>2.99</v>
      </c>
      <c r="O4" s="4">
        <v>10</v>
      </c>
      <c r="P4" s="4">
        <v>1.45</v>
      </c>
      <c r="Q4" s="4">
        <v>636</v>
      </c>
      <c r="R4" s="4">
        <v>154</v>
      </c>
      <c r="S4" s="4">
        <v>2.54</v>
      </c>
      <c r="T4" s="4">
        <v>7</v>
      </c>
      <c r="U4" s="4">
        <v>1240</v>
      </c>
      <c r="V4" s="4">
        <v>9</v>
      </c>
      <c r="W4" s="4">
        <v>0.11</v>
      </c>
      <c r="X4" s="4">
        <v>2.5</v>
      </c>
      <c r="Y4" s="4">
        <v>15</v>
      </c>
      <c r="Z4" s="4">
        <v>636</v>
      </c>
      <c r="AA4" s="4">
        <v>10</v>
      </c>
      <c r="AB4" s="4">
        <v>0.45</v>
      </c>
      <c r="AC4" s="4">
        <v>5</v>
      </c>
      <c r="AD4" s="4">
        <v>5</v>
      </c>
      <c r="AE4" s="4">
        <v>209</v>
      </c>
      <c r="AF4" s="4">
        <v>5</v>
      </c>
      <c r="AG4" s="4">
        <v>73</v>
      </c>
      <c r="AI4" s="4">
        <v>0.47099999999999997</v>
      </c>
      <c r="AJ4" s="4">
        <v>0.61399999999999999</v>
      </c>
      <c r="AK4" s="4">
        <v>8.5000000000000006E-2</v>
      </c>
      <c r="AL4" s="4">
        <v>3.4</v>
      </c>
      <c r="AM4" s="2" t="s">
        <v>20</v>
      </c>
      <c r="AN4" s="5" t="s">
        <v>19</v>
      </c>
      <c r="AO4" s="2">
        <v>12</v>
      </c>
      <c r="AP4" s="2">
        <v>13</v>
      </c>
      <c r="AQ4" s="2">
        <v>19</v>
      </c>
      <c r="AR4" s="2">
        <v>2</v>
      </c>
      <c r="AS4" s="2">
        <v>413342</v>
      </c>
      <c r="AT4" s="2">
        <v>6911666</v>
      </c>
      <c r="AU4" s="2" t="s">
        <v>21</v>
      </c>
      <c r="AV4" s="2" t="s">
        <v>22</v>
      </c>
      <c r="AW4" s="2" t="s">
        <v>23</v>
      </c>
      <c r="AX4" s="2" t="s">
        <v>24</v>
      </c>
      <c r="AY4" s="4" t="s">
        <v>396</v>
      </c>
    </row>
    <row r="5" spans="1:54" x14ac:dyDescent="0.25">
      <c r="A5" s="4" t="s">
        <v>26</v>
      </c>
      <c r="B5" s="4">
        <v>7.87</v>
      </c>
      <c r="C5" s="4">
        <v>2.5</v>
      </c>
      <c r="D5" s="4">
        <v>950</v>
      </c>
      <c r="E5" s="4">
        <v>0.9</v>
      </c>
      <c r="F5" s="4">
        <v>5</v>
      </c>
      <c r="G5" s="4">
        <v>3.29</v>
      </c>
      <c r="H5" s="4">
        <v>0.25</v>
      </c>
      <c r="I5" s="4">
        <v>21</v>
      </c>
      <c r="J5" s="4">
        <v>7</v>
      </c>
      <c r="K5" s="4">
        <v>5960</v>
      </c>
      <c r="L5" s="4">
        <v>5.4</v>
      </c>
      <c r="M5" s="4">
        <v>20</v>
      </c>
      <c r="N5" s="4">
        <v>1.94</v>
      </c>
      <c r="O5" s="4">
        <v>5</v>
      </c>
      <c r="P5" s="4">
        <v>1.97</v>
      </c>
      <c r="Q5" s="4">
        <v>616</v>
      </c>
      <c r="R5" s="4">
        <v>23</v>
      </c>
      <c r="S5" s="4">
        <v>2.78</v>
      </c>
      <c r="T5" s="4">
        <v>11</v>
      </c>
      <c r="U5" s="4">
        <v>1190</v>
      </c>
      <c r="V5" s="4">
        <v>7</v>
      </c>
      <c r="W5" s="4">
        <v>0.01</v>
      </c>
      <c r="X5" s="4">
        <v>2.5</v>
      </c>
      <c r="Y5" s="4">
        <v>19</v>
      </c>
      <c r="Z5" s="4">
        <v>602</v>
      </c>
      <c r="AA5" s="4">
        <v>10</v>
      </c>
      <c r="AB5" s="4">
        <v>0.56999999999999995</v>
      </c>
      <c r="AC5" s="4">
        <v>5</v>
      </c>
      <c r="AD5" s="4">
        <v>5</v>
      </c>
      <c r="AE5" s="4">
        <v>250</v>
      </c>
      <c r="AF5" s="4">
        <v>5</v>
      </c>
      <c r="AG5" s="4">
        <v>75</v>
      </c>
      <c r="AI5" s="4">
        <v>0.502</v>
      </c>
      <c r="AJ5" s="4">
        <v>0.58499999999999996</v>
      </c>
      <c r="AK5" s="4">
        <v>0.10299999999999999</v>
      </c>
      <c r="AL5" s="4">
        <v>2.5</v>
      </c>
      <c r="AM5" s="2" t="s">
        <v>26</v>
      </c>
      <c r="AN5" s="5" t="s">
        <v>25</v>
      </c>
      <c r="AO5" s="2">
        <v>12</v>
      </c>
      <c r="AP5" s="2">
        <v>3</v>
      </c>
      <c r="AQ5" s="2">
        <v>6</v>
      </c>
      <c r="AR5" s="2">
        <v>3</v>
      </c>
      <c r="AS5" s="2">
        <v>413284</v>
      </c>
      <c r="AT5" s="2">
        <v>6911680</v>
      </c>
      <c r="AU5" s="2" t="s">
        <v>21</v>
      </c>
      <c r="AV5" s="2" t="s">
        <v>22</v>
      </c>
      <c r="AW5" s="2" t="s">
        <v>27</v>
      </c>
      <c r="AX5" s="2" t="s">
        <v>28</v>
      </c>
      <c r="AY5" s="2" t="s">
        <v>398</v>
      </c>
      <c r="AZ5" s="2" t="s">
        <v>399</v>
      </c>
      <c r="BA5" s="2"/>
    </row>
    <row r="6" spans="1:54" x14ac:dyDescent="0.25">
      <c r="A6" s="4" t="s">
        <v>29</v>
      </c>
      <c r="B6" s="4">
        <v>7.77</v>
      </c>
      <c r="C6" s="4">
        <v>2.5</v>
      </c>
      <c r="D6" s="4">
        <v>1400</v>
      </c>
      <c r="E6" s="4">
        <v>1.2</v>
      </c>
      <c r="F6" s="4">
        <v>1</v>
      </c>
      <c r="G6" s="4">
        <v>2.72</v>
      </c>
      <c r="H6" s="4">
        <v>0.25</v>
      </c>
      <c r="I6" s="4">
        <v>15</v>
      </c>
      <c r="J6" s="4">
        <v>10</v>
      </c>
      <c r="K6" s="4">
        <v>5550</v>
      </c>
      <c r="L6" s="4">
        <v>4.9000000000000004</v>
      </c>
      <c r="M6" s="4">
        <v>20</v>
      </c>
      <c r="N6" s="4">
        <v>2.5299999999999998</v>
      </c>
      <c r="O6" s="4">
        <v>10</v>
      </c>
      <c r="P6" s="4">
        <v>1.58</v>
      </c>
      <c r="Q6" s="4">
        <v>545</v>
      </c>
      <c r="R6" s="4">
        <v>32</v>
      </c>
      <c r="S6" s="4">
        <v>2.46</v>
      </c>
      <c r="T6" s="4">
        <v>4</v>
      </c>
      <c r="U6" s="4">
        <v>1210</v>
      </c>
      <c r="V6" s="4">
        <v>7</v>
      </c>
      <c r="W6" s="4">
        <v>0.01</v>
      </c>
      <c r="X6" s="4">
        <v>2.5</v>
      </c>
      <c r="Y6" s="4">
        <v>16</v>
      </c>
      <c r="Z6" s="4">
        <v>601</v>
      </c>
      <c r="AA6" s="4">
        <v>10</v>
      </c>
      <c r="AB6" s="4">
        <v>0.48</v>
      </c>
      <c r="AC6" s="4">
        <v>5</v>
      </c>
      <c r="AD6" s="4">
        <v>5</v>
      </c>
      <c r="AE6" s="4">
        <v>209</v>
      </c>
      <c r="AF6" s="4">
        <v>5</v>
      </c>
      <c r="AG6" s="4">
        <v>66</v>
      </c>
      <c r="AI6" s="4">
        <v>0.45300000000000001</v>
      </c>
      <c r="AJ6" s="4">
        <v>0.53700000000000003</v>
      </c>
      <c r="AK6" s="4">
        <v>0.17799999999999999</v>
      </c>
      <c r="AL6" s="4">
        <v>2.2999999999999998</v>
      </c>
      <c r="AM6" s="2" t="s">
        <v>29</v>
      </c>
      <c r="AN6" s="5" t="s">
        <v>25</v>
      </c>
      <c r="AO6" s="2">
        <v>12</v>
      </c>
      <c r="AP6" s="2">
        <v>6</v>
      </c>
      <c r="AQ6" s="2">
        <v>9</v>
      </c>
      <c r="AR6" s="2">
        <v>3</v>
      </c>
      <c r="AS6" s="2">
        <v>413279</v>
      </c>
      <c r="AT6" s="2">
        <v>6911680</v>
      </c>
      <c r="AU6" s="2" t="s">
        <v>21</v>
      </c>
      <c r="AV6" s="2" t="s">
        <v>22</v>
      </c>
      <c r="AW6" s="2" t="s">
        <v>27</v>
      </c>
      <c r="AX6" s="2" t="s">
        <v>28</v>
      </c>
      <c r="AY6" s="2" t="s">
        <v>398</v>
      </c>
      <c r="AZ6" s="2" t="s">
        <v>399</v>
      </c>
      <c r="BA6" s="2"/>
    </row>
    <row r="7" spans="1:54" x14ac:dyDescent="0.25">
      <c r="A7" s="4" t="s">
        <v>30</v>
      </c>
      <c r="B7" s="4">
        <v>8.01</v>
      </c>
      <c r="C7" s="4">
        <v>2.5</v>
      </c>
      <c r="D7" s="4">
        <v>900</v>
      </c>
      <c r="E7" s="4">
        <v>1</v>
      </c>
      <c r="F7" s="4">
        <v>9</v>
      </c>
      <c r="G7" s="4">
        <v>3.36</v>
      </c>
      <c r="H7" s="4">
        <v>0.25</v>
      </c>
      <c r="I7" s="4">
        <v>20</v>
      </c>
      <c r="J7" s="4">
        <v>7</v>
      </c>
      <c r="K7" s="4">
        <v>7090</v>
      </c>
      <c r="L7" s="4">
        <v>5.49</v>
      </c>
      <c r="M7" s="4">
        <v>20</v>
      </c>
      <c r="N7" s="4">
        <v>2.0099999999999998</v>
      </c>
      <c r="O7" s="4">
        <v>5</v>
      </c>
      <c r="P7" s="4">
        <v>1.9</v>
      </c>
      <c r="Q7" s="4">
        <v>623</v>
      </c>
      <c r="R7" s="4">
        <v>39</v>
      </c>
      <c r="S7" s="4">
        <v>2.73</v>
      </c>
      <c r="T7" s="4">
        <v>5</v>
      </c>
      <c r="U7" s="4">
        <v>1400</v>
      </c>
      <c r="V7" s="4">
        <v>2</v>
      </c>
      <c r="W7" s="4">
        <v>0.01</v>
      </c>
      <c r="X7" s="4">
        <v>2.5</v>
      </c>
      <c r="Y7" s="4">
        <v>17</v>
      </c>
      <c r="Z7" s="4">
        <v>601</v>
      </c>
      <c r="AA7" s="4">
        <v>10</v>
      </c>
      <c r="AB7" s="4">
        <v>0.56999999999999995</v>
      </c>
      <c r="AC7" s="4">
        <v>5</v>
      </c>
      <c r="AD7" s="4">
        <v>5</v>
      </c>
      <c r="AE7" s="4">
        <v>245</v>
      </c>
      <c r="AF7" s="4">
        <v>5</v>
      </c>
      <c r="AG7" s="4">
        <v>72</v>
      </c>
      <c r="AI7" s="4">
        <v>0.59399999999999997</v>
      </c>
      <c r="AJ7" s="4">
        <v>0.68700000000000006</v>
      </c>
      <c r="AK7" s="4">
        <v>0.129</v>
      </c>
      <c r="AL7" s="4">
        <v>2.8</v>
      </c>
      <c r="AM7" s="2" t="s">
        <v>30</v>
      </c>
      <c r="AN7" s="5" t="s">
        <v>25</v>
      </c>
      <c r="AO7" s="2">
        <v>12</v>
      </c>
      <c r="AP7" s="2">
        <v>9</v>
      </c>
      <c r="AQ7" s="2">
        <v>12</v>
      </c>
      <c r="AR7" s="2">
        <v>3</v>
      </c>
      <c r="AS7" s="2">
        <v>413277</v>
      </c>
      <c r="AT7" s="2">
        <v>6911675</v>
      </c>
      <c r="AU7" s="2" t="s">
        <v>21</v>
      </c>
      <c r="AV7" s="2" t="s">
        <v>22</v>
      </c>
      <c r="AW7" s="2" t="s">
        <v>27</v>
      </c>
      <c r="AX7" s="2" t="s">
        <v>28</v>
      </c>
      <c r="AY7" s="2" t="s">
        <v>398</v>
      </c>
      <c r="AZ7" s="2" t="s">
        <v>399</v>
      </c>
      <c r="BA7" s="2"/>
    </row>
    <row r="8" spans="1:54" x14ac:dyDescent="0.25">
      <c r="A8" s="4" t="s">
        <v>31</v>
      </c>
      <c r="B8" s="4">
        <v>8.2799999999999994</v>
      </c>
      <c r="C8" s="4">
        <v>2.5</v>
      </c>
      <c r="D8" s="4">
        <v>580</v>
      </c>
      <c r="E8" s="4">
        <v>0.9</v>
      </c>
      <c r="F8" s="4">
        <v>1</v>
      </c>
      <c r="G8" s="4">
        <v>4</v>
      </c>
      <c r="H8" s="4">
        <v>0.25</v>
      </c>
      <c r="I8" s="4">
        <v>21</v>
      </c>
      <c r="J8" s="4">
        <v>1</v>
      </c>
      <c r="K8" s="4">
        <v>5500</v>
      </c>
      <c r="L8" s="4">
        <v>6.12</v>
      </c>
      <c r="M8" s="4">
        <v>20</v>
      </c>
      <c r="N8" s="4">
        <v>1.92</v>
      </c>
      <c r="O8" s="4">
        <v>5</v>
      </c>
      <c r="P8" s="4">
        <v>2.08</v>
      </c>
      <c r="Q8" s="4">
        <v>653</v>
      </c>
      <c r="R8" s="4">
        <v>42</v>
      </c>
      <c r="S8" s="4">
        <v>2.68</v>
      </c>
      <c r="T8" s="4">
        <v>2</v>
      </c>
      <c r="U8" s="4">
        <v>1790</v>
      </c>
      <c r="V8" s="4">
        <v>5</v>
      </c>
      <c r="W8" s="4">
        <v>0.01</v>
      </c>
      <c r="X8" s="4">
        <v>2.5</v>
      </c>
      <c r="Y8" s="4">
        <v>19</v>
      </c>
      <c r="Z8" s="4">
        <v>533</v>
      </c>
      <c r="AA8" s="4">
        <v>10</v>
      </c>
      <c r="AB8" s="4">
        <v>0.66</v>
      </c>
      <c r="AC8" s="4">
        <v>5</v>
      </c>
      <c r="AD8" s="4">
        <v>5</v>
      </c>
      <c r="AE8" s="4">
        <v>292</v>
      </c>
      <c r="AF8" s="4">
        <v>5</v>
      </c>
      <c r="AG8" s="4">
        <v>68</v>
      </c>
      <c r="AI8" s="4">
        <v>0.44800000000000001</v>
      </c>
      <c r="AJ8" s="4">
        <v>0.52700000000000002</v>
      </c>
      <c r="AK8" s="4">
        <v>6.7000000000000004E-2</v>
      </c>
      <c r="AL8" s="4">
        <v>2.1</v>
      </c>
      <c r="AM8" s="2" t="s">
        <v>31</v>
      </c>
      <c r="AN8" s="5" t="s">
        <v>25</v>
      </c>
      <c r="AO8" s="2">
        <v>12</v>
      </c>
      <c r="AP8" s="2">
        <v>12</v>
      </c>
      <c r="AQ8" s="2">
        <v>15</v>
      </c>
      <c r="AR8" s="2">
        <v>3</v>
      </c>
      <c r="AS8" s="2">
        <v>413273</v>
      </c>
      <c r="AT8" s="2">
        <v>6911675</v>
      </c>
      <c r="AU8" s="2" t="s">
        <v>21</v>
      </c>
      <c r="AV8" s="2" t="s">
        <v>22</v>
      </c>
      <c r="AW8" s="2" t="s">
        <v>27</v>
      </c>
      <c r="AX8" s="2" t="s">
        <v>28</v>
      </c>
      <c r="AY8" s="2" t="s">
        <v>398</v>
      </c>
      <c r="AZ8" s="2" t="s">
        <v>399</v>
      </c>
      <c r="BA8" s="2"/>
    </row>
    <row r="9" spans="1:54" x14ac:dyDescent="0.25">
      <c r="A9" s="4" t="s">
        <v>32</v>
      </c>
      <c r="B9" s="4">
        <v>8.19</v>
      </c>
      <c r="C9" s="4">
        <v>2.5</v>
      </c>
      <c r="D9" s="4">
        <v>430</v>
      </c>
      <c r="E9" s="4">
        <v>0.9</v>
      </c>
      <c r="F9" s="4">
        <v>6</v>
      </c>
      <c r="G9" s="4">
        <v>3.53</v>
      </c>
      <c r="H9" s="4">
        <v>0.25</v>
      </c>
      <c r="I9" s="4">
        <v>17</v>
      </c>
      <c r="J9" s="4">
        <v>5</v>
      </c>
      <c r="K9" s="4">
        <v>7310</v>
      </c>
      <c r="L9" s="4">
        <v>5.78</v>
      </c>
      <c r="M9" s="4">
        <v>20</v>
      </c>
      <c r="N9" s="4">
        <v>1.95</v>
      </c>
      <c r="O9" s="4">
        <v>10</v>
      </c>
      <c r="P9" s="4">
        <v>2.0699999999999998</v>
      </c>
      <c r="Q9" s="4">
        <v>554</v>
      </c>
      <c r="R9" s="4">
        <v>88</v>
      </c>
      <c r="S9" s="4">
        <v>2.4900000000000002</v>
      </c>
      <c r="T9" s="4">
        <v>5</v>
      </c>
      <c r="U9" s="4">
        <v>1450</v>
      </c>
      <c r="V9" s="4">
        <v>5</v>
      </c>
      <c r="W9" s="4">
        <v>0.01</v>
      </c>
      <c r="X9" s="4">
        <v>2.5</v>
      </c>
      <c r="Y9" s="4">
        <v>19</v>
      </c>
      <c r="Z9" s="4">
        <v>502</v>
      </c>
      <c r="AA9" s="4">
        <v>10</v>
      </c>
      <c r="AB9" s="4">
        <v>0.62</v>
      </c>
      <c r="AC9" s="4">
        <v>5</v>
      </c>
      <c r="AD9" s="4">
        <v>5</v>
      </c>
      <c r="AE9" s="4">
        <v>273</v>
      </c>
      <c r="AF9" s="4">
        <v>5</v>
      </c>
      <c r="AG9" s="4">
        <v>63</v>
      </c>
      <c r="AI9" s="4">
        <v>0.61099999999999999</v>
      </c>
      <c r="AJ9" s="4">
        <v>0.72099999999999997</v>
      </c>
      <c r="AK9" s="4">
        <v>8.5999999999999993E-2</v>
      </c>
      <c r="AL9" s="4">
        <v>2.9</v>
      </c>
      <c r="AM9" s="2" t="s">
        <v>32</v>
      </c>
      <c r="AN9" s="5" t="s">
        <v>25</v>
      </c>
      <c r="AO9" s="2">
        <v>12</v>
      </c>
      <c r="AP9" s="2">
        <v>15</v>
      </c>
      <c r="AQ9" s="2">
        <v>18</v>
      </c>
      <c r="AR9" s="2">
        <v>3</v>
      </c>
      <c r="AS9" s="2">
        <v>413269</v>
      </c>
      <c r="AT9" s="2">
        <v>6911673</v>
      </c>
      <c r="AU9" s="2" t="s">
        <v>21</v>
      </c>
      <c r="AV9" s="2" t="s">
        <v>22</v>
      </c>
      <c r="AW9" s="2" t="s">
        <v>27</v>
      </c>
      <c r="AX9" s="2" t="s">
        <v>28</v>
      </c>
      <c r="AY9" s="4" t="s">
        <v>398</v>
      </c>
      <c r="AZ9" s="4" t="s">
        <v>399</v>
      </c>
    </row>
    <row r="10" spans="1:54" x14ac:dyDescent="0.25">
      <c r="A10" s="4" t="s">
        <v>33</v>
      </c>
      <c r="B10" s="4">
        <v>7.88</v>
      </c>
      <c r="C10" s="4">
        <v>2.5</v>
      </c>
      <c r="D10" s="4">
        <v>1150</v>
      </c>
      <c r="E10" s="4">
        <v>0.8</v>
      </c>
      <c r="F10" s="4">
        <v>3</v>
      </c>
      <c r="G10" s="4">
        <v>2.59</v>
      </c>
      <c r="H10" s="4">
        <v>0.25</v>
      </c>
      <c r="I10" s="4">
        <v>11</v>
      </c>
      <c r="J10" s="4">
        <v>7</v>
      </c>
      <c r="K10" s="4">
        <v>6290</v>
      </c>
      <c r="L10" s="4">
        <v>6.29</v>
      </c>
      <c r="M10" s="4">
        <v>20</v>
      </c>
      <c r="N10" s="4">
        <v>3.6</v>
      </c>
      <c r="O10" s="4">
        <v>10</v>
      </c>
      <c r="P10" s="4">
        <v>1.94</v>
      </c>
      <c r="Q10" s="4">
        <v>527</v>
      </c>
      <c r="R10" s="4">
        <v>134</v>
      </c>
      <c r="S10" s="4">
        <v>2.09</v>
      </c>
      <c r="T10" s="4">
        <v>4</v>
      </c>
      <c r="U10" s="4">
        <v>1320</v>
      </c>
      <c r="V10" s="4">
        <v>6</v>
      </c>
      <c r="W10" s="4">
        <v>0.01</v>
      </c>
      <c r="X10" s="4">
        <v>2.5</v>
      </c>
      <c r="Y10" s="4">
        <v>17</v>
      </c>
      <c r="Z10" s="4">
        <v>463</v>
      </c>
      <c r="AA10" s="4">
        <v>10</v>
      </c>
      <c r="AB10" s="4">
        <v>0.56999999999999995</v>
      </c>
      <c r="AC10" s="4">
        <v>5</v>
      </c>
      <c r="AD10" s="4">
        <v>5</v>
      </c>
      <c r="AE10" s="4">
        <v>281</v>
      </c>
      <c r="AF10" s="4">
        <v>5</v>
      </c>
      <c r="AG10" s="4">
        <v>66</v>
      </c>
      <c r="AI10" s="4">
        <v>0.47799999999999998</v>
      </c>
      <c r="AJ10" s="4">
        <v>0.64200000000000002</v>
      </c>
      <c r="AK10" s="4">
        <v>0.186</v>
      </c>
      <c r="AL10" s="4">
        <v>4.2</v>
      </c>
      <c r="AM10" s="2" t="s">
        <v>33</v>
      </c>
      <c r="AN10" s="5" t="s">
        <v>25</v>
      </c>
      <c r="AO10" s="2">
        <v>12</v>
      </c>
      <c r="AP10" s="2">
        <v>18</v>
      </c>
      <c r="AQ10" s="2">
        <v>21</v>
      </c>
      <c r="AR10" s="2">
        <v>3</v>
      </c>
      <c r="AS10" s="2">
        <v>413265</v>
      </c>
      <c r="AT10" s="2">
        <v>6911675</v>
      </c>
      <c r="AU10" s="2" t="s">
        <v>21</v>
      </c>
      <c r="AV10" s="2" t="s">
        <v>22</v>
      </c>
      <c r="AW10" s="2" t="s">
        <v>27</v>
      </c>
      <c r="AX10" s="2" t="s">
        <v>28</v>
      </c>
      <c r="AY10" s="2" t="s">
        <v>398</v>
      </c>
      <c r="AZ10" s="2" t="s">
        <v>399</v>
      </c>
      <c r="BA10" s="2"/>
    </row>
    <row r="11" spans="1:54" ht="30" x14ac:dyDescent="0.25">
      <c r="A11" s="4" t="s">
        <v>34</v>
      </c>
      <c r="B11" s="4">
        <v>7.9</v>
      </c>
      <c r="C11" s="4">
        <v>2.5</v>
      </c>
      <c r="D11" s="4">
        <v>640</v>
      </c>
      <c r="E11" s="4">
        <v>0.9</v>
      </c>
      <c r="F11" s="4">
        <v>6</v>
      </c>
      <c r="G11" s="4">
        <v>3.28</v>
      </c>
      <c r="H11" s="4">
        <v>0.25</v>
      </c>
      <c r="I11" s="4">
        <v>18</v>
      </c>
      <c r="J11" s="4">
        <v>12</v>
      </c>
      <c r="K11" s="4">
        <v>4230</v>
      </c>
      <c r="L11" s="4">
        <v>7.73</v>
      </c>
      <c r="M11" s="4">
        <v>20</v>
      </c>
      <c r="N11" s="4">
        <v>2.1</v>
      </c>
      <c r="O11" s="4">
        <v>10</v>
      </c>
      <c r="P11" s="4">
        <v>1.93</v>
      </c>
      <c r="Q11" s="4">
        <v>694</v>
      </c>
      <c r="R11" s="4">
        <v>136</v>
      </c>
      <c r="S11" s="4">
        <v>2.37</v>
      </c>
      <c r="T11" s="4">
        <v>5</v>
      </c>
      <c r="U11" s="4">
        <v>1400</v>
      </c>
      <c r="V11" s="4">
        <v>4</v>
      </c>
      <c r="W11" s="4">
        <v>0.15</v>
      </c>
      <c r="X11" s="4">
        <v>2.5</v>
      </c>
      <c r="Y11" s="4">
        <v>21</v>
      </c>
      <c r="Z11" s="4">
        <v>506</v>
      </c>
      <c r="AA11" s="4">
        <v>10</v>
      </c>
      <c r="AB11" s="4">
        <v>0.62</v>
      </c>
      <c r="AC11" s="4">
        <v>10</v>
      </c>
      <c r="AD11" s="4">
        <v>5</v>
      </c>
      <c r="AE11" s="4">
        <v>286</v>
      </c>
      <c r="AF11" s="4">
        <v>40</v>
      </c>
      <c r="AG11" s="4">
        <v>67</v>
      </c>
      <c r="AI11" s="4">
        <v>0.26700000000000002</v>
      </c>
      <c r="AJ11" s="4">
        <v>0.41599999999999998</v>
      </c>
      <c r="AK11" s="4">
        <v>7.3999999999999996E-2</v>
      </c>
      <c r="AL11" s="4">
        <v>2.7</v>
      </c>
      <c r="AM11" s="2" t="s">
        <v>34</v>
      </c>
      <c r="AN11" s="5" t="s">
        <v>25</v>
      </c>
      <c r="AO11" s="2">
        <v>12</v>
      </c>
      <c r="AP11" s="2">
        <v>21</v>
      </c>
      <c r="AQ11" s="2">
        <v>24</v>
      </c>
      <c r="AR11" s="2">
        <v>3</v>
      </c>
      <c r="AS11" s="2">
        <v>413262</v>
      </c>
      <c r="AT11" s="2">
        <v>6911677</v>
      </c>
      <c r="AU11" s="2" t="s">
        <v>21</v>
      </c>
      <c r="AV11" s="2" t="s">
        <v>22</v>
      </c>
      <c r="AW11" s="2" t="s">
        <v>35</v>
      </c>
      <c r="AX11" s="2" t="s">
        <v>28</v>
      </c>
      <c r="AY11" s="2" t="s">
        <v>398</v>
      </c>
      <c r="BB11" s="2" t="s">
        <v>396</v>
      </c>
    </row>
    <row r="12" spans="1:54" ht="30" x14ac:dyDescent="0.25">
      <c r="A12" s="4" t="s">
        <v>36</v>
      </c>
      <c r="B12" s="4">
        <v>7.84</v>
      </c>
      <c r="C12" s="4">
        <v>2.5</v>
      </c>
      <c r="D12" s="4">
        <v>270</v>
      </c>
      <c r="E12" s="4">
        <v>0.8</v>
      </c>
      <c r="F12" s="4">
        <v>2</v>
      </c>
      <c r="G12" s="4">
        <v>4.45</v>
      </c>
      <c r="H12" s="4">
        <v>0.25</v>
      </c>
      <c r="I12" s="4">
        <v>25</v>
      </c>
      <c r="J12" s="4">
        <v>7</v>
      </c>
      <c r="K12" s="4">
        <v>1970</v>
      </c>
      <c r="L12" s="4">
        <v>6.58</v>
      </c>
      <c r="M12" s="4">
        <v>20</v>
      </c>
      <c r="N12" s="4">
        <v>1.39</v>
      </c>
      <c r="O12" s="4">
        <v>5</v>
      </c>
      <c r="P12" s="4">
        <v>2.14</v>
      </c>
      <c r="Q12" s="4">
        <v>791</v>
      </c>
      <c r="R12" s="4">
        <v>42</v>
      </c>
      <c r="S12" s="4">
        <v>2.8</v>
      </c>
      <c r="T12" s="4">
        <v>4</v>
      </c>
      <c r="U12" s="4">
        <v>1380</v>
      </c>
      <c r="V12" s="4">
        <v>3</v>
      </c>
      <c r="W12" s="4">
        <v>0.02</v>
      </c>
      <c r="X12" s="4">
        <v>5</v>
      </c>
      <c r="Y12" s="4">
        <v>18</v>
      </c>
      <c r="Z12" s="4">
        <v>539</v>
      </c>
      <c r="AA12" s="4">
        <v>10</v>
      </c>
      <c r="AB12" s="4">
        <v>0.6</v>
      </c>
      <c r="AC12" s="4">
        <v>5</v>
      </c>
      <c r="AD12" s="4">
        <v>5</v>
      </c>
      <c r="AE12" s="4">
        <v>278</v>
      </c>
      <c r="AF12" s="4">
        <v>5</v>
      </c>
      <c r="AG12" s="4">
        <v>51</v>
      </c>
      <c r="AI12" s="4">
        <v>0.128</v>
      </c>
      <c r="AJ12" s="4">
        <v>0.19700000000000001</v>
      </c>
      <c r="AK12" s="4">
        <v>2.5000000000000001E-2</v>
      </c>
      <c r="AL12" s="4">
        <v>0.9</v>
      </c>
      <c r="AM12" s="2" t="s">
        <v>36</v>
      </c>
      <c r="AN12" s="5" t="s">
        <v>25</v>
      </c>
      <c r="AO12" s="2">
        <v>12</v>
      </c>
      <c r="AP12" s="2">
        <v>24</v>
      </c>
      <c r="AQ12" s="2">
        <v>27</v>
      </c>
      <c r="AR12" s="2">
        <v>3</v>
      </c>
      <c r="AS12" s="2">
        <v>413264</v>
      </c>
      <c r="AT12" s="2">
        <v>6911681</v>
      </c>
      <c r="AU12" s="2" t="s">
        <v>21</v>
      </c>
      <c r="AV12" s="2" t="s">
        <v>22</v>
      </c>
      <c r="AW12" s="2" t="s">
        <v>35</v>
      </c>
      <c r="AX12" s="2" t="s">
        <v>28</v>
      </c>
      <c r="AY12" s="4" t="s">
        <v>398</v>
      </c>
      <c r="BB12" s="4" t="s">
        <v>396</v>
      </c>
    </row>
    <row r="13" spans="1:54" ht="45" x14ac:dyDescent="0.25">
      <c r="A13" s="4" t="s">
        <v>38</v>
      </c>
      <c r="B13" s="4">
        <v>7.8</v>
      </c>
      <c r="C13" s="4">
        <v>2.5</v>
      </c>
      <c r="D13" s="4">
        <v>960</v>
      </c>
      <c r="E13" s="4">
        <v>1</v>
      </c>
      <c r="F13" s="4">
        <v>1</v>
      </c>
      <c r="G13" s="4">
        <v>2.4900000000000002</v>
      </c>
      <c r="H13" s="4">
        <v>0.25</v>
      </c>
      <c r="I13" s="4">
        <v>12</v>
      </c>
      <c r="J13" s="4">
        <v>10</v>
      </c>
      <c r="K13" s="4">
        <v>5910</v>
      </c>
      <c r="L13" s="4">
        <v>5.1100000000000003</v>
      </c>
      <c r="M13" s="4">
        <v>20</v>
      </c>
      <c r="N13" s="4">
        <v>2.23</v>
      </c>
      <c r="O13" s="4">
        <v>10</v>
      </c>
      <c r="P13" s="4">
        <v>1.51</v>
      </c>
      <c r="Q13" s="4">
        <v>601</v>
      </c>
      <c r="R13" s="4">
        <v>112</v>
      </c>
      <c r="S13" s="4">
        <v>2.4</v>
      </c>
      <c r="T13" s="4">
        <v>4</v>
      </c>
      <c r="U13" s="4">
        <v>1060</v>
      </c>
      <c r="V13" s="4">
        <v>7</v>
      </c>
      <c r="W13" s="4">
        <v>0.01</v>
      </c>
      <c r="X13" s="4">
        <v>2.5</v>
      </c>
      <c r="Y13" s="4">
        <v>15</v>
      </c>
      <c r="Z13" s="4">
        <v>545</v>
      </c>
      <c r="AA13" s="4">
        <v>10</v>
      </c>
      <c r="AB13" s="4">
        <v>0.44</v>
      </c>
      <c r="AC13" s="4">
        <v>5</v>
      </c>
      <c r="AD13" s="4">
        <v>5</v>
      </c>
      <c r="AE13" s="4">
        <v>204</v>
      </c>
      <c r="AF13" s="4">
        <v>10</v>
      </c>
      <c r="AG13" s="4">
        <v>64</v>
      </c>
      <c r="AI13" s="4">
        <v>0.47099999999999997</v>
      </c>
      <c r="AJ13" s="4">
        <v>0.6</v>
      </c>
      <c r="AK13" s="4">
        <v>8.4000000000000005E-2</v>
      </c>
      <c r="AL13" s="4">
        <v>2.4</v>
      </c>
      <c r="AM13" s="2" t="s">
        <v>38</v>
      </c>
      <c r="AN13" s="5" t="s">
        <v>37</v>
      </c>
      <c r="AO13" s="2">
        <v>12</v>
      </c>
      <c r="AP13" s="2">
        <v>13</v>
      </c>
      <c r="AQ13" s="2">
        <v>16</v>
      </c>
      <c r="AR13" s="2">
        <v>3</v>
      </c>
      <c r="AS13" s="2">
        <v>413200</v>
      </c>
      <c r="AT13" s="2">
        <v>6911770</v>
      </c>
      <c r="AU13" s="2" t="s">
        <v>21</v>
      </c>
      <c r="AV13" s="2" t="s">
        <v>22</v>
      </c>
      <c r="AW13" s="2" t="s">
        <v>39</v>
      </c>
      <c r="AX13" s="2" t="s">
        <v>28</v>
      </c>
      <c r="AY13" s="2" t="s">
        <v>398</v>
      </c>
      <c r="AZ13" s="2" t="s">
        <v>399</v>
      </c>
      <c r="BA13" s="2"/>
      <c r="BB13" s="2" t="s">
        <v>396</v>
      </c>
    </row>
    <row r="14" spans="1:54" ht="45" x14ac:dyDescent="0.25">
      <c r="A14" s="4" t="s">
        <v>40</v>
      </c>
      <c r="B14" s="4">
        <v>7.74</v>
      </c>
      <c r="C14" s="4">
        <v>2.5</v>
      </c>
      <c r="D14" s="4">
        <v>1240</v>
      </c>
      <c r="E14" s="4">
        <v>0.8</v>
      </c>
      <c r="F14" s="4">
        <v>9</v>
      </c>
      <c r="G14" s="4">
        <v>2.41</v>
      </c>
      <c r="H14" s="4">
        <v>0.25</v>
      </c>
      <c r="I14" s="4">
        <v>18</v>
      </c>
      <c r="J14" s="4">
        <v>13</v>
      </c>
      <c r="K14" s="4">
        <v>8020</v>
      </c>
      <c r="L14" s="4">
        <v>6.55</v>
      </c>
      <c r="M14" s="4">
        <v>20</v>
      </c>
      <c r="N14" s="4">
        <v>3.2</v>
      </c>
      <c r="O14" s="4">
        <v>10</v>
      </c>
      <c r="P14" s="4">
        <v>1.92</v>
      </c>
      <c r="Q14" s="4">
        <v>598</v>
      </c>
      <c r="R14" s="4">
        <v>88</v>
      </c>
      <c r="S14" s="4">
        <v>2.15</v>
      </c>
      <c r="T14" s="4">
        <v>6</v>
      </c>
      <c r="U14" s="4">
        <v>1270</v>
      </c>
      <c r="V14" s="4">
        <v>7</v>
      </c>
      <c r="W14" s="4">
        <v>0.03</v>
      </c>
      <c r="X14" s="4">
        <v>2.5</v>
      </c>
      <c r="Y14" s="4">
        <v>19</v>
      </c>
      <c r="Z14" s="4">
        <v>465</v>
      </c>
      <c r="AA14" s="4">
        <v>10</v>
      </c>
      <c r="AB14" s="4">
        <v>0.56999999999999995</v>
      </c>
      <c r="AC14" s="4">
        <v>5</v>
      </c>
      <c r="AD14" s="4">
        <v>5</v>
      </c>
      <c r="AE14" s="4">
        <v>270</v>
      </c>
      <c r="AF14" s="4">
        <v>20</v>
      </c>
      <c r="AG14" s="4">
        <v>75</v>
      </c>
      <c r="AI14" s="4">
        <v>0.63400000000000001</v>
      </c>
      <c r="AJ14" s="4">
        <v>0.80400000000000005</v>
      </c>
      <c r="AK14" s="4">
        <v>0.124</v>
      </c>
      <c r="AL14" s="4">
        <v>4.3</v>
      </c>
      <c r="AM14" s="2" t="s">
        <v>40</v>
      </c>
      <c r="AN14" s="5" t="s">
        <v>37</v>
      </c>
      <c r="AO14" s="2">
        <v>12</v>
      </c>
      <c r="AP14" s="2">
        <v>16</v>
      </c>
      <c r="AQ14" s="2">
        <v>19</v>
      </c>
      <c r="AR14" s="2">
        <v>3</v>
      </c>
      <c r="AS14" s="2">
        <v>413197</v>
      </c>
      <c r="AT14" s="2">
        <v>6911772</v>
      </c>
      <c r="AU14" s="2" t="s">
        <v>21</v>
      </c>
      <c r="AV14" s="2" t="s">
        <v>22</v>
      </c>
      <c r="AW14" s="2" t="s">
        <v>41</v>
      </c>
      <c r="AX14" s="2" t="s">
        <v>42</v>
      </c>
      <c r="AY14" s="2" t="s">
        <v>398</v>
      </c>
      <c r="AZ14" s="2" t="s">
        <v>399</v>
      </c>
      <c r="BA14" s="2"/>
    </row>
    <row r="15" spans="1:54" ht="45" x14ac:dyDescent="0.25">
      <c r="A15" s="4" t="s">
        <v>44</v>
      </c>
      <c r="B15" s="4">
        <v>8.48</v>
      </c>
      <c r="C15" s="4">
        <v>2.5</v>
      </c>
      <c r="D15" s="4">
        <v>1110</v>
      </c>
      <c r="E15" s="4">
        <v>1</v>
      </c>
      <c r="F15" s="4">
        <v>1</v>
      </c>
      <c r="G15" s="4">
        <v>2.44</v>
      </c>
      <c r="H15" s="4">
        <v>0.25</v>
      </c>
      <c r="I15" s="4">
        <v>25</v>
      </c>
      <c r="J15" s="4">
        <v>10</v>
      </c>
      <c r="K15" s="4">
        <v>4930</v>
      </c>
      <c r="L15" s="4">
        <v>6.75</v>
      </c>
      <c r="M15" s="4">
        <v>20</v>
      </c>
      <c r="N15" s="4">
        <v>2.99</v>
      </c>
      <c r="O15" s="4">
        <v>10</v>
      </c>
      <c r="P15" s="4">
        <v>1.69</v>
      </c>
      <c r="Q15" s="4">
        <v>557</v>
      </c>
      <c r="R15" s="4">
        <v>24</v>
      </c>
      <c r="S15" s="4">
        <v>2.46</v>
      </c>
      <c r="T15" s="4">
        <v>2</v>
      </c>
      <c r="U15" s="4">
        <v>1260</v>
      </c>
      <c r="V15" s="4">
        <v>8</v>
      </c>
      <c r="W15" s="4">
        <v>0.21</v>
      </c>
      <c r="X15" s="4">
        <v>2.5</v>
      </c>
      <c r="Y15" s="4">
        <v>18</v>
      </c>
      <c r="Z15" s="4">
        <v>555</v>
      </c>
      <c r="AA15" s="4">
        <v>10</v>
      </c>
      <c r="AB15" s="4">
        <v>0.56999999999999995</v>
      </c>
      <c r="AC15" s="4">
        <v>5</v>
      </c>
      <c r="AD15" s="4">
        <v>5</v>
      </c>
      <c r="AE15" s="4">
        <v>251</v>
      </c>
      <c r="AF15" s="4">
        <v>30</v>
      </c>
      <c r="AG15" s="4">
        <v>68</v>
      </c>
      <c r="AI15" s="4">
        <v>0.33200000000000002</v>
      </c>
      <c r="AJ15" s="4">
        <v>0.48</v>
      </c>
      <c r="AK15" s="4">
        <v>0.11700000000000001</v>
      </c>
      <c r="AL15" s="4">
        <v>4.7</v>
      </c>
      <c r="AM15" s="2" t="s">
        <v>44</v>
      </c>
      <c r="AN15" s="5" t="s">
        <v>37</v>
      </c>
      <c r="AO15" s="2">
        <v>12</v>
      </c>
      <c r="AP15" s="2">
        <v>19</v>
      </c>
      <c r="AQ15" s="2">
        <v>21</v>
      </c>
      <c r="AR15" s="2">
        <v>3</v>
      </c>
      <c r="AS15" s="2">
        <v>413195</v>
      </c>
      <c r="AT15" s="2">
        <v>6911766</v>
      </c>
      <c r="AU15" s="2" t="s">
        <v>21</v>
      </c>
      <c r="AV15" s="2" t="s">
        <v>22</v>
      </c>
      <c r="AW15" s="2" t="s">
        <v>45</v>
      </c>
      <c r="AX15" s="2" t="s">
        <v>28</v>
      </c>
      <c r="AY15" s="4" t="s">
        <v>398</v>
      </c>
      <c r="AZ15" s="4" t="s">
        <v>399</v>
      </c>
      <c r="BB15" s="4" t="s">
        <v>396</v>
      </c>
    </row>
    <row r="16" spans="1:54" ht="45" x14ac:dyDescent="0.25">
      <c r="A16" s="4" t="s">
        <v>47</v>
      </c>
      <c r="B16" s="4">
        <v>8.09</v>
      </c>
      <c r="C16" s="4">
        <v>2.5</v>
      </c>
      <c r="D16" s="4">
        <v>1050</v>
      </c>
      <c r="E16" s="4">
        <v>1</v>
      </c>
      <c r="F16" s="4">
        <v>1</v>
      </c>
      <c r="G16" s="4">
        <v>2.97</v>
      </c>
      <c r="H16" s="4">
        <v>0.25</v>
      </c>
      <c r="I16" s="4">
        <v>14</v>
      </c>
      <c r="J16" s="4">
        <v>9</v>
      </c>
      <c r="K16" s="4">
        <v>6120</v>
      </c>
      <c r="L16" s="4">
        <v>4.78</v>
      </c>
      <c r="M16" s="4">
        <v>20</v>
      </c>
      <c r="N16" s="4">
        <v>1.88</v>
      </c>
      <c r="O16" s="4">
        <v>10</v>
      </c>
      <c r="P16" s="4">
        <v>1.39</v>
      </c>
      <c r="Q16" s="4">
        <v>587</v>
      </c>
      <c r="R16" s="4">
        <v>8</v>
      </c>
      <c r="S16" s="4">
        <v>3.07</v>
      </c>
      <c r="T16" s="4">
        <v>5</v>
      </c>
      <c r="U16" s="4">
        <v>1190</v>
      </c>
      <c r="V16" s="4">
        <v>8</v>
      </c>
      <c r="W16" s="4">
        <v>0.01</v>
      </c>
      <c r="X16" s="4">
        <v>2.5</v>
      </c>
      <c r="Y16" s="4">
        <v>13</v>
      </c>
      <c r="Z16" s="4">
        <v>586</v>
      </c>
      <c r="AA16" s="4">
        <v>10</v>
      </c>
      <c r="AB16" s="4">
        <v>0.47</v>
      </c>
      <c r="AC16" s="4">
        <v>5</v>
      </c>
      <c r="AD16" s="4">
        <v>5</v>
      </c>
      <c r="AE16" s="4">
        <v>192</v>
      </c>
      <c r="AF16" s="4">
        <v>5</v>
      </c>
      <c r="AG16" s="4">
        <v>70</v>
      </c>
      <c r="AI16" s="4">
        <v>0.53400000000000003</v>
      </c>
      <c r="AJ16" s="4">
        <v>0.61399999999999999</v>
      </c>
      <c r="AK16" s="4">
        <v>6.2E-2</v>
      </c>
      <c r="AL16" s="4">
        <v>0.8</v>
      </c>
      <c r="AM16" s="2" t="s">
        <v>47</v>
      </c>
      <c r="AN16" s="5" t="s">
        <v>46</v>
      </c>
      <c r="AO16" s="2">
        <v>12</v>
      </c>
      <c r="AP16" s="2">
        <v>10</v>
      </c>
      <c r="AQ16" s="2">
        <v>13</v>
      </c>
      <c r="AR16" s="2">
        <v>3</v>
      </c>
      <c r="AS16" s="2">
        <v>413098</v>
      </c>
      <c r="AT16" s="2">
        <v>6911856</v>
      </c>
      <c r="AU16" s="2" t="s">
        <v>21</v>
      </c>
      <c r="AV16" s="2" t="s">
        <v>22</v>
      </c>
      <c r="AW16" s="2" t="s">
        <v>48</v>
      </c>
      <c r="AX16" s="2" t="s">
        <v>28</v>
      </c>
      <c r="AY16" s="4" t="s">
        <v>398</v>
      </c>
      <c r="AZ16" s="4" t="s">
        <v>399</v>
      </c>
      <c r="BB16" s="4" t="s">
        <v>396</v>
      </c>
    </row>
    <row r="17" spans="1:54" ht="45" x14ac:dyDescent="0.25">
      <c r="A17" s="4" t="s">
        <v>49</v>
      </c>
      <c r="B17" s="4">
        <v>8</v>
      </c>
      <c r="C17" s="4">
        <v>5</v>
      </c>
      <c r="D17" s="4">
        <v>1560</v>
      </c>
      <c r="E17" s="4">
        <v>1.1000000000000001</v>
      </c>
      <c r="F17" s="4">
        <v>1</v>
      </c>
      <c r="G17" s="4">
        <v>2.63</v>
      </c>
      <c r="H17" s="4">
        <v>0.25</v>
      </c>
      <c r="I17" s="4">
        <v>10</v>
      </c>
      <c r="J17" s="4">
        <v>11</v>
      </c>
      <c r="K17" s="4">
        <v>5490</v>
      </c>
      <c r="L17" s="4">
        <v>3.48</v>
      </c>
      <c r="M17" s="4">
        <v>20</v>
      </c>
      <c r="N17" s="4">
        <v>3.04</v>
      </c>
      <c r="O17" s="4">
        <v>10</v>
      </c>
      <c r="P17" s="4">
        <v>1.33</v>
      </c>
      <c r="Q17" s="4">
        <v>423</v>
      </c>
      <c r="R17" s="4">
        <v>13</v>
      </c>
      <c r="S17" s="4">
        <v>2.71</v>
      </c>
      <c r="T17" s="4">
        <v>6</v>
      </c>
      <c r="U17" s="4">
        <v>1170</v>
      </c>
      <c r="V17" s="4">
        <v>7</v>
      </c>
      <c r="W17" s="4">
        <v>0.01</v>
      </c>
      <c r="X17" s="4">
        <v>2.5</v>
      </c>
      <c r="Y17" s="4">
        <v>13</v>
      </c>
      <c r="Z17" s="4">
        <v>621</v>
      </c>
      <c r="AA17" s="4">
        <v>10</v>
      </c>
      <c r="AB17" s="4">
        <v>0.44</v>
      </c>
      <c r="AC17" s="4">
        <v>5</v>
      </c>
      <c r="AD17" s="4">
        <v>5</v>
      </c>
      <c r="AE17" s="4">
        <v>182</v>
      </c>
      <c r="AF17" s="4">
        <v>5</v>
      </c>
      <c r="AG17" s="4">
        <v>52</v>
      </c>
      <c r="AI17" s="4">
        <v>0.47699999999999998</v>
      </c>
      <c r="AJ17" s="4">
        <v>0.53800000000000003</v>
      </c>
      <c r="AK17" s="4">
        <v>9.4E-2</v>
      </c>
      <c r="AL17" s="4">
        <v>2.1</v>
      </c>
      <c r="AM17" s="2" t="s">
        <v>49</v>
      </c>
      <c r="AN17" s="5" t="s">
        <v>46</v>
      </c>
      <c r="AO17" s="2">
        <v>12</v>
      </c>
      <c r="AP17" s="2">
        <v>13</v>
      </c>
      <c r="AQ17" s="2">
        <v>16</v>
      </c>
      <c r="AR17" s="2">
        <v>3</v>
      </c>
      <c r="AS17" s="2">
        <v>413095</v>
      </c>
      <c r="AT17" s="2">
        <v>6911857</v>
      </c>
      <c r="AU17" s="2" t="s">
        <v>21</v>
      </c>
      <c r="AV17" s="2" t="s">
        <v>22</v>
      </c>
      <c r="AW17" s="2" t="s">
        <v>50</v>
      </c>
      <c r="AX17" s="2" t="s">
        <v>28</v>
      </c>
      <c r="AY17" s="2" t="s">
        <v>398</v>
      </c>
      <c r="AZ17" s="2" t="s">
        <v>399</v>
      </c>
      <c r="BA17" s="2"/>
      <c r="BB17" s="2" t="s">
        <v>396</v>
      </c>
    </row>
    <row r="18" spans="1:54" ht="30" x14ac:dyDescent="0.25">
      <c r="A18" s="4" t="s">
        <v>51</v>
      </c>
      <c r="B18" s="4">
        <v>7.78</v>
      </c>
      <c r="C18" s="4">
        <v>2.5</v>
      </c>
      <c r="D18" s="4">
        <v>1770</v>
      </c>
      <c r="E18" s="4">
        <v>1.1000000000000001</v>
      </c>
      <c r="F18" s="4">
        <v>5</v>
      </c>
      <c r="G18" s="4">
        <v>1.69</v>
      </c>
      <c r="H18" s="4">
        <v>0.25</v>
      </c>
      <c r="I18" s="4">
        <v>11</v>
      </c>
      <c r="J18" s="4">
        <v>8</v>
      </c>
      <c r="K18" s="4">
        <v>7310</v>
      </c>
      <c r="L18" s="4">
        <v>3.07</v>
      </c>
      <c r="M18" s="4">
        <v>20</v>
      </c>
      <c r="N18" s="4">
        <v>3.56</v>
      </c>
      <c r="O18" s="4">
        <v>10</v>
      </c>
      <c r="P18" s="4">
        <v>1.06</v>
      </c>
      <c r="Q18" s="4">
        <v>370</v>
      </c>
      <c r="R18" s="4">
        <v>6</v>
      </c>
      <c r="S18" s="4">
        <v>2.4900000000000002</v>
      </c>
      <c r="T18" s="4">
        <v>5</v>
      </c>
      <c r="U18" s="4">
        <v>1030</v>
      </c>
      <c r="V18" s="4">
        <v>8</v>
      </c>
      <c r="W18" s="4">
        <v>5.0000000000000001E-3</v>
      </c>
      <c r="X18" s="4">
        <v>2.5</v>
      </c>
      <c r="Y18" s="4">
        <v>9</v>
      </c>
      <c r="Z18" s="4">
        <v>630</v>
      </c>
      <c r="AA18" s="4">
        <v>10</v>
      </c>
      <c r="AB18" s="4">
        <v>0.32</v>
      </c>
      <c r="AC18" s="4">
        <v>5</v>
      </c>
      <c r="AD18" s="4">
        <v>5</v>
      </c>
      <c r="AE18" s="4">
        <v>131</v>
      </c>
      <c r="AF18" s="4">
        <v>5</v>
      </c>
      <c r="AG18" s="4">
        <v>52</v>
      </c>
      <c r="AI18" s="4">
        <v>0.66300000000000003</v>
      </c>
      <c r="AJ18" s="4">
        <v>0.73899999999999999</v>
      </c>
      <c r="AK18" s="4">
        <v>0.106</v>
      </c>
      <c r="AL18" s="4">
        <v>2.2000000000000002</v>
      </c>
      <c r="AM18" s="2" t="s">
        <v>51</v>
      </c>
      <c r="AN18" s="5" t="s">
        <v>46</v>
      </c>
      <c r="AO18" s="2">
        <v>12</v>
      </c>
      <c r="AP18" s="2">
        <v>15</v>
      </c>
      <c r="AQ18" s="2">
        <v>18</v>
      </c>
      <c r="AR18" s="2">
        <v>3</v>
      </c>
      <c r="AS18" s="2">
        <v>413095</v>
      </c>
      <c r="AT18" s="2">
        <v>6911859</v>
      </c>
      <c r="AU18" s="2" t="s">
        <v>21</v>
      </c>
      <c r="AV18" s="2" t="s">
        <v>22</v>
      </c>
      <c r="AW18" s="2" t="s">
        <v>52</v>
      </c>
      <c r="AX18" s="2" t="s">
        <v>28</v>
      </c>
      <c r="AY18" s="2" t="s">
        <v>398</v>
      </c>
      <c r="AZ18" s="2" t="s">
        <v>399</v>
      </c>
      <c r="BA18" s="2"/>
      <c r="BB18" s="2" t="s">
        <v>396</v>
      </c>
    </row>
    <row r="19" spans="1:54" ht="30" x14ac:dyDescent="0.25">
      <c r="A19" s="4" t="s">
        <v>53</v>
      </c>
      <c r="B19" s="4">
        <v>8.52</v>
      </c>
      <c r="C19" s="4">
        <v>2.5</v>
      </c>
      <c r="D19" s="4">
        <v>850</v>
      </c>
      <c r="E19" s="4">
        <v>1.1000000000000001</v>
      </c>
      <c r="F19" s="4">
        <v>3</v>
      </c>
      <c r="G19" s="4">
        <v>2.58</v>
      </c>
      <c r="H19" s="4">
        <v>0.25</v>
      </c>
      <c r="I19" s="4">
        <v>29</v>
      </c>
      <c r="J19" s="4">
        <v>7</v>
      </c>
      <c r="K19" s="4">
        <v>9700</v>
      </c>
      <c r="L19" s="4">
        <v>4.5</v>
      </c>
      <c r="M19" s="4">
        <v>20</v>
      </c>
      <c r="N19" s="4">
        <v>1.69</v>
      </c>
      <c r="O19" s="4">
        <v>10</v>
      </c>
      <c r="P19" s="4">
        <v>1.42</v>
      </c>
      <c r="Q19" s="4">
        <v>726</v>
      </c>
      <c r="R19" s="4">
        <v>20</v>
      </c>
      <c r="S19" s="4">
        <v>3.17</v>
      </c>
      <c r="T19" s="4">
        <v>6</v>
      </c>
      <c r="U19" s="4">
        <v>1020</v>
      </c>
      <c r="V19" s="4">
        <v>6</v>
      </c>
      <c r="W19" s="4">
        <v>0.01</v>
      </c>
      <c r="X19" s="4">
        <v>2.5</v>
      </c>
      <c r="Y19" s="4">
        <v>11</v>
      </c>
      <c r="Z19" s="4">
        <v>673</v>
      </c>
      <c r="AA19" s="4">
        <v>10</v>
      </c>
      <c r="AB19" s="4">
        <v>0.42</v>
      </c>
      <c r="AC19" s="4">
        <v>5</v>
      </c>
      <c r="AD19" s="4">
        <v>5</v>
      </c>
      <c r="AE19" s="4">
        <v>179</v>
      </c>
      <c r="AF19" s="4">
        <v>10</v>
      </c>
      <c r="AG19" s="4">
        <v>72</v>
      </c>
      <c r="AI19" s="4">
        <v>0.81899999999999995</v>
      </c>
      <c r="AJ19" s="4">
        <v>0.95499999999999996</v>
      </c>
      <c r="AK19" s="4">
        <v>7.3999999999999996E-2</v>
      </c>
      <c r="AL19" s="4">
        <v>2.9</v>
      </c>
      <c r="AM19" s="2" t="s">
        <v>53</v>
      </c>
      <c r="AN19" s="5" t="s">
        <v>46</v>
      </c>
      <c r="AO19" s="2">
        <v>12</v>
      </c>
      <c r="AP19" s="2">
        <v>18</v>
      </c>
      <c r="AQ19" s="2">
        <v>21</v>
      </c>
      <c r="AR19" s="2">
        <v>3</v>
      </c>
      <c r="AS19" s="2">
        <v>413091</v>
      </c>
      <c r="AT19" s="2">
        <v>6911860</v>
      </c>
      <c r="AU19" s="2" t="s">
        <v>21</v>
      </c>
      <c r="AV19" s="2" t="s">
        <v>22</v>
      </c>
      <c r="AW19" s="2" t="s">
        <v>54</v>
      </c>
      <c r="AX19" s="2" t="s">
        <v>28</v>
      </c>
      <c r="AY19" s="2" t="s">
        <v>398</v>
      </c>
      <c r="AZ19" s="2" t="s">
        <v>399</v>
      </c>
      <c r="BA19" s="2"/>
      <c r="BB19" s="2" t="s">
        <v>396</v>
      </c>
    </row>
    <row r="20" spans="1:54" ht="30" x14ac:dyDescent="0.25">
      <c r="A20" s="4" t="s">
        <v>55</v>
      </c>
      <c r="B20" s="4">
        <v>7.71</v>
      </c>
      <c r="C20" s="4">
        <v>5</v>
      </c>
      <c r="D20" s="4">
        <v>1390</v>
      </c>
      <c r="E20" s="4">
        <v>1.2</v>
      </c>
      <c r="F20" s="4">
        <v>1</v>
      </c>
      <c r="G20" s="4">
        <v>2.42</v>
      </c>
      <c r="H20" s="4">
        <v>1.4</v>
      </c>
      <c r="I20" s="4">
        <v>19</v>
      </c>
      <c r="J20" s="4">
        <v>64</v>
      </c>
      <c r="K20" s="4">
        <v>7700</v>
      </c>
      <c r="L20" s="4">
        <v>4.8600000000000003</v>
      </c>
      <c r="M20" s="4">
        <v>20</v>
      </c>
      <c r="N20" s="4">
        <v>1.43</v>
      </c>
      <c r="O20" s="4">
        <v>10</v>
      </c>
      <c r="P20" s="4">
        <v>1.6</v>
      </c>
      <c r="Q20" s="4">
        <v>1635</v>
      </c>
      <c r="R20" s="4">
        <v>94</v>
      </c>
      <c r="S20" s="4">
        <v>2.75</v>
      </c>
      <c r="T20" s="4">
        <v>11</v>
      </c>
      <c r="U20" s="4">
        <v>1160</v>
      </c>
      <c r="V20" s="4">
        <v>28</v>
      </c>
      <c r="W20" s="4">
        <v>0.03</v>
      </c>
      <c r="X20" s="4">
        <v>2.5</v>
      </c>
      <c r="Y20" s="4">
        <v>13</v>
      </c>
      <c r="Z20" s="4">
        <v>668</v>
      </c>
      <c r="AA20" s="4">
        <v>10</v>
      </c>
      <c r="AB20" s="4">
        <v>0.42</v>
      </c>
      <c r="AC20" s="4">
        <v>5</v>
      </c>
      <c r="AD20" s="4">
        <v>10</v>
      </c>
      <c r="AE20" s="4">
        <v>167</v>
      </c>
      <c r="AF20" s="4">
        <v>5</v>
      </c>
      <c r="AG20" s="4">
        <v>329</v>
      </c>
      <c r="AI20" s="4">
        <v>0.64900000000000002</v>
      </c>
      <c r="AJ20" s="4">
        <v>0.79900000000000004</v>
      </c>
      <c r="AK20" s="4">
        <v>0.17199999999999999</v>
      </c>
      <c r="AL20" s="4">
        <v>4.3</v>
      </c>
      <c r="AM20" s="2" t="s">
        <v>55</v>
      </c>
      <c r="AN20" s="5" t="s">
        <v>46</v>
      </c>
      <c r="AO20" s="2">
        <v>12</v>
      </c>
      <c r="AP20" s="2">
        <v>63</v>
      </c>
      <c r="AQ20" s="2">
        <v>66</v>
      </c>
      <c r="AR20" s="2">
        <v>3</v>
      </c>
      <c r="AS20" s="2">
        <v>413045</v>
      </c>
      <c r="AT20" s="2">
        <v>6911860</v>
      </c>
      <c r="AU20" s="2" t="s">
        <v>21</v>
      </c>
      <c r="AV20" s="2" t="s">
        <v>22</v>
      </c>
      <c r="AW20" s="2" t="s">
        <v>56</v>
      </c>
      <c r="AX20" s="2" t="s">
        <v>28</v>
      </c>
      <c r="AY20" s="2" t="s">
        <v>398</v>
      </c>
      <c r="AZ20" s="2" t="s">
        <v>399</v>
      </c>
      <c r="BA20" s="2"/>
      <c r="BB20" s="2" t="s">
        <v>396</v>
      </c>
    </row>
    <row r="21" spans="1:54" ht="30" x14ac:dyDescent="0.25">
      <c r="A21" s="4" t="s">
        <v>57</v>
      </c>
      <c r="B21" s="4">
        <v>8.82</v>
      </c>
      <c r="C21" s="4">
        <v>2.5</v>
      </c>
      <c r="D21" s="4">
        <v>1080</v>
      </c>
      <c r="E21" s="4">
        <v>1.3</v>
      </c>
      <c r="F21" s="4">
        <v>5</v>
      </c>
      <c r="G21" s="4">
        <v>2.65</v>
      </c>
      <c r="H21" s="4">
        <v>0.5</v>
      </c>
      <c r="I21" s="4">
        <v>15</v>
      </c>
      <c r="J21" s="4">
        <v>42</v>
      </c>
      <c r="K21" s="4">
        <v>4640</v>
      </c>
      <c r="L21" s="4">
        <v>4.1900000000000004</v>
      </c>
      <c r="M21" s="4">
        <v>20</v>
      </c>
      <c r="N21" s="4">
        <v>1.56</v>
      </c>
      <c r="O21" s="4">
        <v>10</v>
      </c>
      <c r="P21" s="4">
        <v>1.36</v>
      </c>
      <c r="Q21" s="4">
        <v>805</v>
      </c>
      <c r="R21" s="4">
        <v>25</v>
      </c>
      <c r="S21" s="4">
        <v>3.41</v>
      </c>
      <c r="T21" s="4">
        <v>14</v>
      </c>
      <c r="U21" s="4">
        <v>1180</v>
      </c>
      <c r="V21" s="4">
        <v>12</v>
      </c>
      <c r="W21" s="4">
        <v>5.0000000000000001E-3</v>
      </c>
      <c r="X21" s="4">
        <v>2.5</v>
      </c>
      <c r="Y21" s="4">
        <v>9</v>
      </c>
      <c r="Z21" s="4">
        <v>891</v>
      </c>
      <c r="AA21" s="4">
        <v>10</v>
      </c>
      <c r="AB21" s="4">
        <v>0.4</v>
      </c>
      <c r="AC21" s="4">
        <v>10</v>
      </c>
      <c r="AD21" s="4">
        <v>5</v>
      </c>
      <c r="AE21" s="4">
        <v>135</v>
      </c>
      <c r="AF21" s="4">
        <v>5</v>
      </c>
      <c r="AG21" s="4">
        <v>152</v>
      </c>
      <c r="AI21" s="4">
        <v>0.39500000000000002</v>
      </c>
      <c r="AJ21" s="4">
        <v>0.46300000000000002</v>
      </c>
      <c r="AK21" s="4">
        <v>7.5999999999999998E-2</v>
      </c>
      <c r="AL21" s="4">
        <v>1.6</v>
      </c>
      <c r="AM21" s="2" t="s">
        <v>57</v>
      </c>
      <c r="AN21" s="5" t="s">
        <v>46</v>
      </c>
      <c r="AO21" s="2">
        <v>12</v>
      </c>
      <c r="AP21" s="2">
        <v>66</v>
      </c>
      <c r="AQ21" s="2">
        <v>69</v>
      </c>
      <c r="AR21" s="2">
        <v>3</v>
      </c>
      <c r="AS21" s="2">
        <v>413041</v>
      </c>
      <c r="AT21" s="2">
        <v>6911868</v>
      </c>
      <c r="AU21" s="2" t="s">
        <v>21</v>
      </c>
      <c r="AV21" s="2" t="s">
        <v>22</v>
      </c>
      <c r="AW21" s="2" t="s">
        <v>58</v>
      </c>
      <c r="AX21" s="2" t="s">
        <v>28</v>
      </c>
      <c r="AY21" s="4" t="s">
        <v>398</v>
      </c>
      <c r="AZ21" s="4" t="s">
        <v>399</v>
      </c>
      <c r="BB21" s="4" t="s">
        <v>396</v>
      </c>
    </row>
    <row r="22" spans="1:54" ht="30" x14ac:dyDescent="0.25">
      <c r="A22" s="4" t="s">
        <v>60</v>
      </c>
      <c r="B22" s="4">
        <v>8.2100000000000009</v>
      </c>
      <c r="C22" s="4">
        <v>2.5</v>
      </c>
      <c r="D22" s="4">
        <v>1750</v>
      </c>
      <c r="E22" s="4">
        <v>1.5</v>
      </c>
      <c r="F22" s="4">
        <v>1</v>
      </c>
      <c r="G22" s="4">
        <v>1.76</v>
      </c>
      <c r="H22" s="4">
        <v>0.25</v>
      </c>
      <c r="I22" s="4">
        <v>7</v>
      </c>
      <c r="J22" s="4">
        <v>10</v>
      </c>
      <c r="K22" s="4">
        <v>3390</v>
      </c>
      <c r="L22" s="4">
        <v>2.34</v>
      </c>
      <c r="M22" s="4">
        <v>20</v>
      </c>
      <c r="N22" s="4">
        <v>3.14</v>
      </c>
      <c r="O22" s="4">
        <v>10</v>
      </c>
      <c r="P22" s="4">
        <v>0.97</v>
      </c>
      <c r="Q22" s="4">
        <v>383</v>
      </c>
      <c r="R22" s="4">
        <v>2</v>
      </c>
      <c r="S22" s="4">
        <v>2.88</v>
      </c>
      <c r="T22" s="4">
        <v>3</v>
      </c>
      <c r="U22" s="4">
        <v>840</v>
      </c>
      <c r="V22" s="4">
        <v>11</v>
      </c>
      <c r="W22" s="4">
        <v>5.0000000000000001E-3</v>
      </c>
      <c r="X22" s="4">
        <v>5</v>
      </c>
      <c r="Y22" s="4">
        <v>7</v>
      </c>
      <c r="Z22" s="4">
        <v>596</v>
      </c>
      <c r="AA22" s="4">
        <v>10</v>
      </c>
      <c r="AB22" s="4">
        <v>0.26</v>
      </c>
      <c r="AC22" s="4">
        <v>5</v>
      </c>
      <c r="AD22" s="4">
        <v>5</v>
      </c>
      <c r="AE22" s="4">
        <v>99</v>
      </c>
      <c r="AF22" s="4">
        <v>5</v>
      </c>
      <c r="AG22" s="4">
        <v>38</v>
      </c>
      <c r="AI22" s="4">
        <v>0.28000000000000003</v>
      </c>
      <c r="AJ22" s="4">
        <v>0.35699999999999998</v>
      </c>
      <c r="AK22" s="4">
        <v>3.3000000000000002E-2</v>
      </c>
      <c r="AL22" s="4">
        <v>1.4</v>
      </c>
      <c r="AM22" s="2" t="s">
        <v>60</v>
      </c>
      <c r="AN22" s="5" t="s">
        <v>59</v>
      </c>
      <c r="AO22" s="2">
        <v>12</v>
      </c>
      <c r="AP22" s="2">
        <v>5</v>
      </c>
      <c r="AQ22" s="2">
        <v>8</v>
      </c>
      <c r="AR22" s="2">
        <v>3</v>
      </c>
      <c r="AS22" s="2">
        <v>413063</v>
      </c>
      <c r="AT22" s="2">
        <v>6911974</v>
      </c>
      <c r="AU22" s="2" t="s">
        <v>21</v>
      </c>
      <c r="AV22" s="2" t="s">
        <v>22</v>
      </c>
      <c r="AW22" s="2" t="s">
        <v>61</v>
      </c>
      <c r="AX22" s="2" t="s">
        <v>28</v>
      </c>
      <c r="AY22" s="2" t="s">
        <v>398</v>
      </c>
      <c r="AZ22" s="2" t="s">
        <v>399</v>
      </c>
      <c r="BA22" s="2"/>
      <c r="BB22" s="2" t="s">
        <v>396</v>
      </c>
    </row>
    <row r="23" spans="1:54" ht="30" x14ac:dyDescent="0.25">
      <c r="A23" s="4" t="s">
        <v>62</v>
      </c>
      <c r="B23" s="4">
        <v>8.0399999999999991</v>
      </c>
      <c r="C23" s="4">
        <v>2.5</v>
      </c>
      <c r="D23" s="4">
        <v>470</v>
      </c>
      <c r="E23" s="4">
        <v>1.3</v>
      </c>
      <c r="F23" s="4">
        <v>1</v>
      </c>
      <c r="G23" s="4">
        <v>3.39</v>
      </c>
      <c r="H23" s="4">
        <v>0.25</v>
      </c>
      <c r="I23" s="4">
        <v>15</v>
      </c>
      <c r="J23" s="4">
        <v>13</v>
      </c>
      <c r="K23" s="4">
        <v>6140</v>
      </c>
      <c r="L23" s="4">
        <v>4.3600000000000003</v>
      </c>
      <c r="M23" s="4">
        <v>20</v>
      </c>
      <c r="N23" s="4">
        <v>1.29</v>
      </c>
      <c r="O23" s="4">
        <v>10</v>
      </c>
      <c r="P23" s="4">
        <v>1.99</v>
      </c>
      <c r="Q23" s="4">
        <v>681</v>
      </c>
      <c r="R23" s="4">
        <v>32</v>
      </c>
      <c r="S23" s="4">
        <v>3.24</v>
      </c>
      <c r="T23" s="4">
        <v>8</v>
      </c>
      <c r="U23" s="4">
        <v>1310</v>
      </c>
      <c r="V23" s="4">
        <v>9</v>
      </c>
      <c r="W23" s="4">
        <v>5.0000000000000001E-3</v>
      </c>
      <c r="X23" s="4">
        <v>2.5</v>
      </c>
      <c r="Y23" s="4">
        <v>19</v>
      </c>
      <c r="Z23" s="4">
        <v>541</v>
      </c>
      <c r="AA23" s="4">
        <v>10</v>
      </c>
      <c r="AB23" s="4">
        <v>0.56999999999999995</v>
      </c>
      <c r="AC23" s="4">
        <v>5</v>
      </c>
      <c r="AD23" s="4">
        <v>5</v>
      </c>
      <c r="AE23" s="4">
        <v>268</v>
      </c>
      <c r="AF23" s="4">
        <v>5</v>
      </c>
      <c r="AG23" s="4">
        <v>66</v>
      </c>
      <c r="AI23" s="4">
        <v>0.48099999999999998</v>
      </c>
      <c r="AJ23" s="4">
        <v>0.61499999999999999</v>
      </c>
      <c r="AK23" s="4">
        <v>6.8000000000000005E-2</v>
      </c>
      <c r="AL23" s="4">
        <v>2.6</v>
      </c>
      <c r="AM23" s="2" t="s">
        <v>62</v>
      </c>
      <c r="AN23" s="5" t="s">
        <v>59</v>
      </c>
      <c r="AO23" s="2">
        <v>12</v>
      </c>
      <c r="AP23" s="63">
        <v>8</v>
      </c>
      <c r="AQ23" s="2">
        <v>11</v>
      </c>
      <c r="AR23" s="2">
        <v>3</v>
      </c>
      <c r="AS23" s="2">
        <v>413060</v>
      </c>
      <c r="AT23" s="2">
        <v>6911965</v>
      </c>
      <c r="AU23" s="2" t="s">
        <v>21</v>
      </c>
      <c r="AV23" s="2" t="s">
        <v>22</v>
      </c>
      <c r="AW23" s="2" t="s">
        <v>63</v>
      </c>
      <c r="AX23" s="2" t="s">
        <v>64</v>
      </c>
      <c r="AY23" s="2" t="s">
        <v>398</v>
      </c>
      <c r="AZ23" s="2" t="s">
        <v>399</v>
      </c>
      <c r="BA23" s="2"/>
      <c r="BB23" s="2" t="s">
        <v>401</v>
      </c>
    </row>
    <row r="24" spans="1:54" x14ac:dyDescent="0.25">
      <c r="A24" s="4" t="s">
        <v>65</v>
      </c>
      <c r="B24" s="4">
        <v>8.06</v>
      </c>
      <c r="C24" s="4">
        <v>2.5</v>
      </c>
      <c r="D24" s="4">
        <v>530</v>
      </c>
      <c r="E24" s="4">
        <v>1.4</v>
      </c>
      <c r="F24" s="4">
        <v>1</v>
      </c>
      <c r="G24" s="4">
        <v>2.5299999999999998</v>
      </c>
      <c r="H24" s="4">
        <v>0.25</v>
      </c>
      <c r="I24" s="4">
        <v>11</v>
      </c>
      <c r="J24" s="4">
        <v>9</v>
      </c>
      <c r="K24" s="4">
        <v>4350</v>
      </c>
      <c r="L24" s="4">
        <v>3.99</v>
      </c>
      <c r="M24" s="4">
        <v>20</v>
      </c>
      <c r="N24" s="4">
        <v>1.52</v>
      </c>
      <c r="O24" s="4">
        <v>10</v>
      </c>
      <c r="P24" s="4">
        <v>1.5</v>
      </c>
      <c r="Q24" s="4">
        <v>633</v>
      </c>
      <c r="R24" s="4">
        <v>6</v>
      </c>
      <c r="S24" s="4">
        <v>3.34</v>
      </c>
      <c r="T24" s="4">
        <v>5</v>
      </c>
      <c r="U24" s="4">
        <v>1220</v>
      </c>
      <c r="V24" s="4">
        <v>7</v>
      </c>
      <c r="W24" s="4">
        <v>5.0000000000000001E-3</v>
      </c>
      <c r="X24" s="4">
        <v>2.5</v>
      </c>
      <c r="Y24" s="4">
        <v>12</v>
      </c>
      <c r="Z24" s="4">
        <v>578</v>
      </c>
      <c r="AA24" s="4">
        <v>10</v>
      </c>
      <c r="AB24" s="4">
        <v>0.45</v>
      </c>
      <c r="AC24" s="4">
        <v>5</v>
      </c>
      <c r="AD24" s="4">
        <v>5</v>
      </c>
      <c r="AE24" s="4">
        <v>206</v>
      </c>
      <c r="AF24" s="4">
        <v>10</v>
      </c>
      <c r="AG24" s="4">
        <v>75</v>
      </c>
      <c r="AI24" s="4">
        <v>0.36299999999999999</v>
      </c>
      <c r="AJ24" s="4">
        <v>0.44500000000000001</v>
      </c>
      <c r="AK24" s="4">
        <v>3.3000000000000002E-2</v>
      </c>
      <c r="AL24" s="4">
        <v>1.3</v>
      </c>
      <c r="AM24" s="2" t="s">
        <v>65</v>
      </c>
      <c r="AN24" s="5" t="s">
        <v>59</v>
      </c>
      <c r="AO24" s="2">
        <v>12</v>
      </c>
      <c r="AP24" s="63">
        <v>11</v>
      </c>
      <c r="AQ24" s="2">
        <v>13</v>
      </c>
      <c r="AR24" s="2">
        <v>3</v>
      </c>
      <c r="AS24" s="2">
        <v>413059</v>
      </c>
      <c r="AT24" s="2">
        <v>6911971</v>
      </c>
      <c r="AU24" s="2" t="s">
        <v>21</v>
      </c>
      <c r="AV24" s="2" t="s">
        <v>22</v>
      </c>
      <c r="AW24" s="2" t="s">
        <v>66</v>
      </c>
      <c r="AX24" s="2" t="s">
        <v>64</v>
      </c>
      <c r="AY24" s="4" t="s">
        <v>398</v>
      </c>
      <c r="AZ24" s="4" t="s">
        <v>399</v>
      </c>
    </row>
    <row r="25" spans="1:54" ht="30" x14ac:dyDescent="0.25">
      <c r="A25" s="4" t="s">
        <v>67</v>
      </c>
      <c r="B25" s="4">
        <v>8.24</v>
      </c>
      <c r="C25" s="4">
        <v>2.5</v>
      </c>
      <c r="D25" s="4">
        <v>870</v>
      </c>
      <c r="E25" s="4">
        <v>1.1000000000000001</v>
      </c>
      <c r="F25" s="4">
        <v>3</v>
      </c>
      <c r="G25" s="4">
        <v>2.25</v>
      </c>
      <c r="H25" s="4">
        <v>0.25</v>
      </c>
      <c r="I25" s="4">
        <v>12</v>
      </c>
      <c r="J25" s="4">
        <v>8</v>
      </c>
      <c r="K25" s="4">
        <v>5920</v>
      </c>
      <c r="L25" s="4">
        <v>3.92</v>
      </c>
      <c r="M25" s="4">
        <v>20</v>
      </c>
      <c r="N25" s="4">
        <v>1.66</v>
      </c>
      <c r="O25" s="4">
        <v>10</v>
      </c>
      <c r="P25" s="4">
        <v>1.23</v>
      </c>
      <c r="Q25" s="4">
        <v>674</v>
      </c>
      <c r="R25" s="4">
        <v>3</v>
      </c>
      <c r="S25" s="4">
        <v>3.17</v>
      </c>
      <c r="T25" s="4">
        <v>4</v>
      </c>
      <c r="U25" s="4">
        <v>1080</v>
      </c>
      <c r="V25" s="4">
        <v>9</v>
      </c>
      <c r="W25" s="4">
        <v>0.01</v>
      </c>
      <c r="X25" s="4">
        <v>2.5</v>
      </c>
      <c r="Y25" s="4">
        <v>9</v>
      </c>
      <c r="Z25" s="4">
        <v>643</v>
      </c>
      <c r="AA25" s="4">
        <v>10</v>
      </c>
      <c r="AB25" s="4">
        <v>0.4</v>
      </c>
      <c r="AC25" s="4">
        <v>5</v>
      </c>
      <c r="AD25" s="4">
        <v>5</v>
      </c>
      <c r="AE25" s="4">
        <v>161</v>
      </c>
      <c r="AF25" s="4">
        <v>5</v>
      </c>
      <c r="AG25" s="4">
        <v>84</v>
      </c>
      <c r="AI25" s="4">
        <v>0.55600000000000005</v>
      </c>
      <c r="AJ25" s="4">
        <v>0.61699999999999999</v>
      </c>
      <c r="AK25" s="4">
        <v>0.04</v>
      </c>
      <c r="AL25" s="4">
        <v>1.7</v>
      </c>
      <c r="AM25" s="2" t="s">
        <v>67</v>
      </c>
      <c r="AN25" s="5" t="s">
        <v>59</v>
      </c>
      <c r="AO25" s="2">
        <v>12</v>
      </c>
      <c r="AP25" s="63">
        <v>16</v>
      </c>
      <c r="AQ25" s="2">
        <v>19</v>
      </c>
      <c r="AR25" s="2">
        <v>3</v>
      </c>
      <c r="AS25" s="2">
        <v>413050</v>
      </c>
      <c r="AT25" s="2">
        <v>6911970</v>
      </c>
      <c r="AU25" s="2" t="s">
        <v>21</v>
      </c>
      <c r="AV25" s="2" t="s">
        <v>22</v>
      </c>
      <c r="AW25" s="2" t="s">
        <v>68</v>
      </c>
      <c r="AX25" s="2" t="s">
        <v>64</v>
      </c>
      <c r="AY25" s="2" t="s">
        <v>398</v>
      </c>
      <c r="AZ25" s="2" t="s">
        <v>399</v>
      </c>
      <c r="BA25" s="2"/>
      <c r="BB25" s="2" t="s">
        <v>396</v>
      </c>
    </row>
    <row r="26" spans="1:54" ht="30" x14ac:dyDescent="0.25">
      <c r="A26" s="4" t="s">
        <v>69</v>
      </c>
      <c r="B26" s="4">
        <v>8.4600000000000009</v>
      </c>
      <c r="C26" s="4">
        <v>2.5</v>
      </c>
      <c r="D26" s="4">
        <v>690</v>
      </c>
      <c r="E26" s="4">
        <v>1</v>
      </c>
      <c r="F26" s="4">
        <v>1</v>
      </c>
      <c r="G26" s="4">
        <v>2.89</v>
      </c>
      <c r="H26" s="4">
        <v>0.25</v>
      </c>
      <c r="I26" s="4">
        <v>12</v>
      </c>
      <c r="J26" s="4">
        <v>8</v>
      </c>
      <c r="K26" s="4">
        <v>6510</v>
      </c>
      <c r="L26" s="4">
        <v>4.1100000000000003</v>
      </c>
      <c r="M26" s="4">
        <v>20</v>
      </c>
      <c r="N26" s="4">
        <v>1.33</v>
      </c>
      <c r="O26" s="4">
        <v>10</v>
      </c>
      <c r="P26" s="4">
        <v>1.48</v>
      </c>
      <c r="Q26" s="4">
        <v>542</v>
      </c>
      <c r="R26" s="4">
        <v>21</v>
      </c>
      <c r="S26" s="4">
        <v>3.57</v>
      </c>
      <c r="T26" s="4">
        <v>5</v>
      </c>
      <c r="U26" s="4">
        <v>1060</v>
      </c>
      <c r="V26" s="4">
        <v>5</v>
      </c>
      <c r="W26" s="4">
        <v>0.01</v>
      </c>
      <c r="X26" s="4">
        <v>2.5</v>
      </c>
      <c r="Y26" s="4">
        <v>12</v>
      </c>
      <c r="Z26" s="4">
        <v>573</v>
      </c>
      <c r="AA26" s="4">
        <v>10</v>
      </c>
      <c r="AB26" s="4">
        <v>0.44</v>
      </c>
      <c r="AC26" s="4">
        <v>5</v>
      </c>
      <c r="AD26" s="4">
        <v>5</v>
      </c>
      <c r="AE26" s="4">
        <v>193</v>
      </c>
      <c r="AF26" s="4">
        <v>5</v>
      </c>
      <c r="AG26" s="4">
        <v>68</v>
      </c>
      <c r="AI26" s="4">
        <v>0.57099999999999995</v>
      </c>
      <c r="AJ26" s="4">
        <v>0.66500000000000004</v>
      </c>
      <c r="AK26" s="4">
        <v>0.21299999999999999</v>
      </c>
      <c r="AL26" s="4">
        <v>3</v>
      </c>
      <c r="AM26" s="2" t="s">
        <v>69</v>
      </c>
      <c r="AN26" s="5" t="s">
        <v>59</v>
      </c>
      <c r="AO26" s="2">
        <v>12</v>
      </c>
      <c r="AP26" s="63">
        <v>19</v>
      </c>
      <c r="AQ26" s="2">
        <v>21</v>
      </c>
      <c r="AR26" s="2">
        <v>3</v>
      </c>
      <c r="AS26" s="2">
        <v>413046</v>
      </c>
      <c r="AT26" s="2">
        <v>6911924</v>
      </c>
      <c r="AU26" s="2" t="s">
        <v>21</v>
      </c>
      <c r="AV26" s="2" t="s">
        <v>22</v>
      </c>
      <c r="AW26" s="2" t="s">
        <v>70</v>
      </c>
      <c r="AX26" s="2" t="s">
        <v>64</v>
      </c>
      <c r="AY26" s="4" t="s">
        <v>398</v>
      </c>
      <c r="AZ26" s="4" t="s">
        <v>399</v>
      </c>
    </row>
    <row r="27" spans="1:54" ht="30" x14ac:dyDescent="0.25">
      <c r="A27" s="4" t="s">
        <v>72</v>
      </c>
      <c r="B27" s="4">
        <v>8.33</v>
      </c>
      <c r="C27" s="4">
        <v>6</v>
      </c>
      <c r="D27" s="4">
        <v>720</v>
      </c>
      <c r="E27" s="4">
        <v>0.9</v>
      </c>
      <c r="F27" s="4">
        <v>7</v>
      </c>
      <c r="G27" s="4">
        <v>3.19</v>
      </c>
      <c r="H27" s="4">
        <v>0.25</v>
      </c>
      <c r="I27" s="4">
        <v>25</v>
      </c>
      <c r="J27" s="4">
        <v>9</v>
      </c>
      <c r="K27" s="4">
        <v>5590</v>
      </c>
      <c r="L27" s="4">
        <v>5.9</v>
      </c>
      <c r="M27" s="4">
        <v>20</v>
      </c>
      <c r="N27" s="4">
        <v>1.58</v>
      </c>
      <c r="O27" s="4">
        <v>10</v>
      </c>
      <c r="P27" s="4">
        <v>1.93</v>
      </c>
      <c r="Q27" s="4">
        <v>766</v>
      </c>
      <c r="R27" s="4">
        <v>10</v>
      </c>
      <c r="S27" s="4">
        <v>3.12</v>
      </c>
      <c r="T27" s="4">
        <v>7</v>
      </c>
      <c r="U27" s="4">
        <v>1360</v>
      </c>
      <c r="V27" s="4">
        <v>8</v>
      </c>
      <c r="W27" s="4">
        <v>5.0000000000000001E-3</v>
      </c>
      <c r="X27" s="4">
        <v>2.5</v>
      </c>
      <c r="Y27" s="4">
        <v>16</v>
      </c>
      <c r="Z27" s="4">
        <v>563</v>
      </c>
      <c r="AA27" s="4">
        <v>10</v>
      </c>
      <c r="AB27" s="4">
        <v>0.55000000000000004</v>
      </c>
      <c r="AC27" s="4">
        <v>5</v>
      </c>
      <c r="AD27" s="4">
        <v>5</v>
      </c>
      <c r="AE27" s="4">
        <v>248</v>
      </c>
      <c r="AF27" s="4">
        <v>5</v>
      </c>
      <c r="AG27" s="4">
        <v>75</v>
      </c>
      <c r="AI27" s="4">
        <v>0.43099999999999999</v>
      </c>
      <c r="AJ27" s="4">
        <v>0.54900000000000004</v>
      </c>
      <c r="AK27" s="4">
        <v>0.218</v>
      </c>
      <c r="AL27" s="4">
        <v>2.1</v>
      </c>
      <c r="AM27" s="2" t="s">
        <v>72</v>
      </c>
      <c r="AN27" s="5" t="s">
        <v>71</v>
      </c>
      <c r="AO27" s="2">
        <v>12</v>
      </c>
      <c r="AP27" s="63">
        <v>10</v>
      </c>
      <c r="AQ27" s="2">
        <v>12</v>
      </c>
      <c r="AR27" s="2">
        <v>3</v>
      </c>
      <c r="AS27" s="2">
        <v>413042</v>
      </c>
      <c r="AT27" s="2">
        <v>6912053</v>
      </c>
      <c r="AU27" s="2" t="s">
        <v>21</v>
      </c>
      <c r="AV27" s="2" t="s">
        <v>22</v>
      </c>
      <c r="AW27" s="2" t="s">
        <v>73</v>
      </c>
      <c r="AX27" s="2" t="s">
        <v>64</v>
      </c>
      <c r="AY27" s="2" t="s">
        <v>398</v>
      </c>
      <c r="AZ27" s="2" t="s">
        <v>399</v>
      </c>
      <c r="BA27" s="2"/>
      <c r="BB27" s="2" t="s">
        <v>396</v>
      </c>
    </row>
    <row r="28" spans="1:54" x14ac:dyDescent="0.25">
      <c r="A28" s="4" t="s">
        <v>74</v>
      </c>
      <c r="B28" s="4">
        <v>8</v>
      </c>
      <c r="C28" s="4">
        <v>2.5</v>
      </c>
      <c r="D28" s="4">
        <v>480</v>
      </c>
      <c r="E28" s="4">
        <v>0.9</v>
      </c>
      <c r="F28" s="4">
        <v>6</v>
      </c>
      <c r="G28" s="4">
        <v>3.6</v>
      </c>
      <c r="H28" s="4">
        <v>0.25</v>
      </c>
      <c r="I28" s="4">
        <v>20</v>
      </c>
      <c r="J28" s="4">
        <v>22</v>
      </c>
      <c r="K28" s="4">
        <v>7360</v>
      </c>
      <c r="L28" s="4">
        <v>5.95</v>
      </c>
      <c r="M28" s="4">
        <v>20</v>
      </c>
      <c r="N28" s="4">
        <v>1.1599999999999999</v>
      </c>
      <c r="O28" s="4">
        <v>10</v>
      </c>
      <c r="P28" s="4">
        <v>2.21</v>
      </c>
      <c r="Q28" s="4">
        <v>903</v>
      </c>
      <c r="R28" s="4">
        <v>5</v>
      </c>
      <c r="S28" s="4">
        <v>3.06</v>
      </c>
      <c r="T28" s="4">
        <v>6</v>
      </c>
      <c r="U28" s="4">
        <v>1180</v>
      </c>
      <c r="V28" s="4">
        <v>7</v>
      </c>
      <c r="W28" s="4">
        <v>5.0000000000000001E-3</v>
      </c>
      <c r="X28" s="4">
        <v>2.5</v>
      </c>
      <c r="Y28" s="4">
        <v>21</v>
      </c>
      <c r="Z28" s="4">
        <v>534</v>
      </c>
      <c r="AA28" s="4">
        <v>10</v>
      </c>
      <c r="AB28" s="4">
        <v>0.59</v>
      </c>
      <c r="AC28" s="4">
        <v>5</v>
      </c>
      <c r="AD28" s="4">
        <v>5</v>
      </c>
      <c r="AE28" s="4">
        <v>281</v>
      </c>
      <c r="AF28" s="4">
        <v>10</v>
      </c>
      <c r="AG28" s="4">
        <v>63</v>
      </c>
      <c r="AI28" s="4">
        <v>0.61299999999999999</v>
      </c>
      <c r="AJ28" s="4">
        <v>0.7</v>
      </c>
      <c r="AK28" s="4">
        <v>0.14699999999999999</v>
      </c>
      <c r="AL28" s="4">
        <v>2</v>
      </c>
      <c r="AM28" s="2" t="s">
        <v>74</v>
      </c>
      <c r="AN28" s="5" t="s">
        <v>71</v>
      </c>
      <c r="AO28" s="2">
        <v>12</v>
      </c>
      <c r="AP28" s="2">
        <v>12</v>
      </c>
      <c r="AQ28" s="2">
        <v>14</v>
      </c>
      <c r="AR28" s="2">
        <v>3</v>
      </c>
      <c r="AS28" s="2">
        <v>413041</v>
      </c>
      <c r="AT28" s="2">
        <v>6912051</v>
      </c>
      <c r="AU28" s="2" t="s">
        <v>21</v>
      </c>
      <c r="AV28" s="2" t="s">
        <v>22</v>
      </c>
      <c r="AW28" s="2" t="s">
        <v>75</v>
      </c>
      <c r="AX28" s="2" t="s">
        <v>64</v>
      </c>
      <c r="AY28" s="4" t="s">
        <v>398</v>
      </c>
      <c r="AZ28" s="4" t="s">
        <v>399</v>
      </c>
      <c r="BB28" s="4" t="s">
        <v>396</v>
      </c>
    </row>
    <row r="29" spans="1:54" ht="60" x14ac:dyDescent="0.25">
      <c r="A29" s="4" t="s">
        <v>77</v>
      </c>
      <c r="B29" s="4">
        <v>7.51</v>
      </c>
      <c r="C29" s="4">
        <v>2.5</v>
      </c>
      <c r="D29" s="4">
        <v>1870</v>
      </c>
      <c r="E29" s="4">
        <v>0.9</v>
      </c>
      <c r="F29" s="4">
        <v>1</v>
      </c>
      <c r="G29" s="4">
        <v>1.1599999999999999</v>
      </c>
      <c r="H29" s="4">
        <v>0.25</v>
      </c>
      <c r="I29" s="4">
        <v>2</v>
      </c>
      <c r="J29" s="4">
        <v>12</v>
      </c>
      <c r="K29" s="4">
        <v>1450</v>
      </c>
      <c r="L29" s="4">
        <v>1.17</v>
      </c>
      <c r="M29" s="4">
        <v>20</v>
      </c>
      <c r="N29" s="4">
        <v>3.81</v>
      </c>
      <c r="O29" s="4">
        <v>5</v>
      </c>
      <c r="P29" s="4">
        <v>0.5</v>
      </c>
      <c r="Q29" s="4">
        <v>251</v>
      </c>
      <c r="R29" s="4">
        <v>0.5</v>
      </c>
      <c r="S29" s="4">
        <v>2.74</v>
      </c>
      <c r="T29" s="4">
        <v>3</v>
      </c>
      <c r="U29" s="4">
        <v>880</v>
      </c>
      <c r="V29" s="4">
        <v>6</v>
      </c>
      <c r="W29" s="4">
        <v>5.0000000000000001E-3</v>
      </c>
      <c r="X29" s="4">
        <v>2.5</v>
      </c>
      <c r="Y29" s="4">
        <v>4</v>
      </c>
      <c r="Z29" s="4">
        <v>603</v>
      </c>
      <c r="AA29" s="4">
        <v>10</v>
      </c>
      <c r="AB29" s="4">
        <v>0.24</v>
      </c>
      <c r="AC29" s="4">
        <v>5</v>
      </c>
      <c r="AD29" s="4">
        <v>5</v>
      </c>
      <c r="AE29" s="4">
        <v>74</v>
      </c>
      <c r="AF29" s="4">
        <v>5</v>
      </c>
      <c r="AG29" s="4">
        <v>25</v>
      </c>
      <c r="AI29" s="4">
        <v>0.128</v>
      </c>
      <c r="AJ29" s="4">
        <v>0.155</v>
      </c>
      <c r="AK29" s="4">
        <v>0.157</v>
      </c>
      <c r="AL29" s="4">
        <v>1</v>
      </c>
      <c r="AM29" s="2" t="s">
        <v>77</v>
      </c>
      <c r="AN29" s="5" t="s">
        <v>76</v>
      </c>
      <c r="AO29" s="2">
        <v>12</v>
      </c>
      <c r="AP29" s="2">
        <v>11</v>
      </c>
      <c r="AQ29" s="2">
        <v>14</v>
      </c>
      <c r="AR29" s="2">
        <v>3</v>
      </c>
      <c r="AS29" s="2">
        <v>412923</v>
      </c>
      <c r="AT29" s="2">
        <v>6912104</v>
      </c>
      <c r="AU29" s="2" t="s">
        <v>78</v>
      </c>
      <c r="AV29" s="2" t="s">
        <v>22</v>
      </c>
      <c r="AW29" s="2" t="s">
        <v>79</v>
      </c>
      <c r="AX29" s="2" t="s">
        <v>64</v>
      </c>
      <c r="AY29" s="2" t="s">
        <v>396</v>
      </c>
    </row>
    <row r="30" spans="1:54" ht="30" x14ac:dyDescent="0.25">
      <c r="A30" s="4" t="s">
        <v>80</v>
      </c>
      <c r="B30" s="4">
        <v>8.85</v>
      </c>
      <c r="C30" s="4">
        <v>8</v>
      </c>
      <c r="D30" s="4">
        <v>770</v>
      </c>
      <c r="E30" s="4">
        <v>1.4</v>
      </c>
      <c r="F30" s="4">
        <v>1</v>
      </c>
      <c r="G30" s="4">
        <v>1.82</v>
      </c>
      <c r="H30" s="4">
        <v>0.25</v>
      </c>
      <c r="I30" s="4">
        <v>5</v>
      </c>
      <c r="J30" s="4">
        <v>8</v>
      </c>
      <c r="K30" s="4">
        <v>1390</v>
      </c>
      <c r="L30" s="4">
        <v>2.94</v>
      </c>
      <c r="M30" s="4">
        <v>20</v>
      </c>
      <c r="N30" s="4">
        <v>1.27</v>
      </c>
      <c r="O30" s="4">
        <v>10</v>
      </c>
      <c r="P30" s="4">
        <v>0.46</v>
      </c>
      <c r="Q30" s="4">
        <v>503</v>
      </c>
      <c r="R30" s="4">
        <v>1</v>
      </c>
      <c r="S30" s="4">
        <v>3.7</v>
      </c>
      <c r="T30" s="4">
        <v>4</v>
      </c>
      <c r="U30" s="4">
        <v>1120</v>
      </c>
      <c r="V30" s="4">
        <v>11</v>
      </c>
      <c r="W30" s="4">
        <v>5.0000000000000001E-3</v>
      </c>
      <c r="X30" s="4">
        <v>2.5</v>
      </c>
      <c r="Y30" s="4">
        <v>8</v>
      </c>
      <c r="Z30" s="4">
        <v>814</v>
      </c>
      <c r="AA30" s="4">
        <v>10</v>
      </c>
      <c r="AB30" s="4">
        <v>0.28999999999999998</v>
      </c>
      <c r="AC30" s="4">
        <v>5</v>
      </c>
      <c r="AD30" s="4">
        <v>5</v>
      </c>
      <c r="AE30" s="4">
        <v>81</v>
      </c>
      <c r="AF30" s="4">
        <v>5</v>
      </c>
      <c r="AG30" s="4">
        <v>51</v>
      </c>
      <c r="AI30" s="4">
        <v>0.10299999999999999</v>
      </c>
      <c r="AJ30" s="4">
        <v>0.14599999999999999</v>
      </c>
      <c r="AK30" s="4">
        <v>8.9999999999999993E-3</v>
      </c>
      <c r="AL30" s="4">
        <v>0.7</v>
      </c>
      <c r="AM30" s="2" t="s">
        <v>80</v>
      </c>
      <c r="AN30" s="5" t="s">
        <v>76</v>
      </c>
      <c r="AO30" s="2">
        <v>12</v>
      </c>
      <c r="AP30" s="2">
        <v>14</v>
      </c>
      <c r="AQ30" s="2">
        <v>17</v>
      </c>
      <c r="AR30" s="2">
        <v>3</v>
      </c>
      <c r="AS30" s="2">
        <v>412929</v>
      </c>
      <c r="AT30" s="2">
        <v>6912104</v>
      </c>
      <c r="AU30" s="2" t="s">
        <v>78</v>
      </c>
      <c r="AV30" s="2" t="s">
        <v>22</v>
      </c>
      <c r="AW30" s="2" t="s">
        <v>81</v>
      </c>
      <c r="AX30" s="2" t="s">
        <v>64</v>
      </c>
      <c r="AY30" s="2" t="s">
        <v>396</v>
      </c>
    </row>
    <row r="31" spans="1:54" ht="60" x14ac:dyDescent="0.25">
      <c r="A31" s="4" t="s">
        <v>82</v>
      </c>
      <c r="B31" s="4">
        <v>8.4600000000000009</v>
      </c>
      <c r="C31" s="4">
        <v>2.5</v>
      </c>
      <c r="D31" s="4">
        <v>940</v>
      </c>
      <c r="E31" s="4">
        <v>1.3</v>
      </c>
      <c r="F31" s="4">
        <v>1</v>
      </c>
      <c r="G31" s="4">
        <v>2.1</v>
      </c>
      <c r="H31" s="4">
        <v>0.25</v>
      </c>
      <c r="I31" s="4">
        <v>6</v>
      </c>
      <c r="J31" s="4">
        <v>9</v>
      </c>
      <c r="K31" s="4">
        <v>872</v>
      </c>
      <c r="L31" s="4">
        <v>2.64</v>
      </c>
      <c r="M31" s="4">
        <v>20</v>
      </c>
      <c r="N31" s="4">
        <v>1.3</v>
      </c>
      <c r="O31" s="4">
        <v>10</v>
      </c>
      <c r="P31" s="4">
        <v>0.8</v>
      </c>
      <c r="Q31" s="4">
        <v>524</v>
      </c>
      <c r="R31" s="4">
        <v>1</v>
      </c>
      <c r="S31" s="4">
        <v>3.65</v>
      </c>
      <c r="T31" s="4">
        <v>3</v>
      </c>
      <c r="U31" s="4">
        <v>970</v>
      </c>
      <c r="V31" s="4">
        <v>7</v>
      </c>
      <c r="W31" s="4">
        <v>5.0000000000000001E-3</v>
      </c>
      <c r="X31" s="4">
        <v>2.5</v>
      </c>
      <c r="Y31" s="4">
        <v>6</v>
      </c>
      <c r="Z31" s="4">
        <v>942</v>
      </c>
      <c r="AA31" s="4">
        <v>10</v>
      </c>
      <c r="AB31" s="4">
        <v>0.28999999999999998</v>
      </c>
      <c r="AC31" s="4">
        <v>5</v>
      </c>
      <c r="AD31" s="4">
        <v>5</v>
      </c>
      <c r="AE31" s="4">
        <v>77</v>
      </c>
      <c r="AF31" s="4">
        <v>5</v>
      </c>
      <c r="AG31" s="4">
        <v>57</v>
      </c>
      <c r="AI31" s="4">
        <v>5.7000000000000002E-2</v>
      </c>
      <c r="AJ31" s="4">
        <v>9.2999999999999999E-2</v>
      </c>
      <c r="AK31" s="4">
        <v>5.0999999999999997E-2</v>
      </c>
      <c r="AL31" s="4">
        <v>0.25</v>
      </c>
      <c r="AM31" s="2" t="s">
        <v>82</v>
      </c>
      <c r="AN31" s="5" t="s">
        <v>76</v>
      </c>
      <c r="AO31" s="2">
        <v>12</v>
      </c>
      <c r="AP31" s="2">
        <v>17</v>
      </c>
      <c r="AQ31" s="2">
        <v>20</v>
      </c>
      <c r="AR31" s="2">
        <v>3</v>
      </c>
      <c r="AS31" s="2">
        <v>412930</v>
      </c>
      <c r="AT31" s="2">
        <v>6912107</v>
      </c>
      <c r="AU31" s="2" t="s">
        <v>78</v>
      </c>
      <c r="AV31" s="2" t="s">
        <v>22</v>
      </c>
      <c r="AW31" s="2" t="s">
        <v>83</v>
      </c>
      <c r="AX31" s="2" t="s">
        <v>84</v>
      </c>
      <c r="AY31" s="2" t="s">
        <v>396</v>
      </c>
    </row>
    <row r="32" spans="1:54" ht="45" x14ac:dyDescent="0.25">
      <c r="A32" s="4" t="s">
        <v>85</v>
      </c>
      <c r="B32" s="4">
        <v>8.7100000000000009</v>
      </c>
      <c r="C32" s="4">
        <v>2.5</v>
      </c>
      <c r="D32" s="4">
        <v>1580</v>
      </c>
      <c r="E32" s="4">
        <v>1.3</v>
      </c>
      <c r="F32" s="4">
        <v>3</v>
      </c>
      <c r="G32" s="4">
        <v>2.42</v>
      </c>
      <c r="H32" s="4">
        <v>0.25</v>
      </c>
      <c r="I32" s="4">
        <v>8</v>
      </c>
      <c r="J32" s="4">
        <v>13</v>
      </c>
      <c r="K32" s="4">
        <v>3620</v>
      </c>
      <c r="L32" s="4">
        <v>2.86</v>
      </c>
      <c r="M32" s="4">
        <v>20</v>
      </c>
      <c r="N32" s="4">
        <v>1.64</v>
      </c>
      <c r="O32" s="4">
        <v>10</v>
      </c>
      <c r="P32" s="4">
        <v>1.03</v>
      </c>
      <c r="Q32" s="4">
        <v>564</v>
      </c>
      <c r="R32" s="4">
        <v>0.5</v>
      </c>
      <c r="S32" s="4">
        <v>3.99</v>
      </c>
      <c r="T32" s="4">
        <v>4</v>
      </c>
      <c r="U32" s="4">
        <v>1270</v>
      </c>
      <c r="V32" s="4">
        <v>2</v>
      </c>
      <c r="W32" s="4">
        <v>0.01</v>
      </c>
      <c r="X32" s="4">
        <v>2.5</v>
      </c>
      <c r="Y32" s="4">
        <v>6</v>
      </c>
      <c r="Z32" s="4">
        <v>952</v>
      </c>
      <c r="AA32" s="4">
        <v>10</v>
      </c>
      <c r="AB32" s="4">
        <v>0.34</v>
      </c>
      <c r="AC32" s="4">
        <v>5</v>
      </c>
      <c r="AD32" s="4">
        <v>5</v>
      </c>
      <c r="AE32" s="4">
        <v>101</v>
      </c>
      <c r="AF32" s="4">
        <v>5</v>
      </c>
      <c r="AG32" s="4">
        <v>62</v>
      </c>
      <c r="AI32" s="4">
        <v>0.313</v>
      </c>
      <c r="AJ32" s="4">
        <v>0.36199999999999999</v>
      </c>
      <c r="AK32" s="4">
        <v>0.25</v>
      </c>
      <c r="AL32" s="4">
        <v>2</v>
      </c>
      <c r="AM32" s="2" t="s">
        <v>85</v>
      </c>
      <c r="AN32" s="5" t="s">
        <v>76</v>
      </c>
      <c r="AO32" s="2">
        <v>12</v>
      </c>
      <c r="AP32" s="2">
        <v>20</v>
      </c>
      <c r="AQ32" s="2">
        <v>23</v>
      </c>
      <c r="AR32" s="2">
        <v>3</v>
      </c>
      <c r="AS32" s="2">
        <v>412936</v>
      </c>
      <c r="AT32" s="2">
        <v>6912108</v>
      </c>
      <c r="AU32" s="2" t="s">
        <v>78</v>
      </c>
      <c r="AV32" s="2" t="s">
        <v>22</v>
      </c>
      <c r="AW32" s="2" t="s">
        <v>86</v>
      </c>
      <c r="AX32" s="2" t="s">
        <v>64</v>
      </c>
      <c r="AY32" s="2" t="s">
        <v>396</v>
      </c>
    </row>
    <row r="33" spans="1:54" ht="45" x14ac:dyDescent="0.25">
      <c r="A33" s="4" t="s">
        <v>87</v>
      </c>
      <c r="B33" s="4">
        <v>8.5</v>
      </c>
      <c r="C33" s="4">
        <v>2.5</v>
      </c>
      <c r="D33" s="4">
        <v>950</v>
      </c>
      <c r="E33" s="4">
        <v>1.4</v>
      </c>
      <c r="F33" s="4">
        <v>1</v>
      </c>
      <c r="G33" s="4">
        <v>2.2999999999999998</v>
      </c>
      <c r="H33" s="4">
        <v>0.25</v>
      </c>
      <c r="I33" s="4">
        <v>8</v>
      </c>
      <c r="J33" s="4">
        <v>8</v>
      </c>
      <c r="K33" s="4">
        <v>888</v>
      </c>
      <c r="L33" s="4">
        <v>2.85</v>
      </c>
      <c r="M33" s="4">
        <v>20</v>
      </c>
      <c r="N33" s="4">
        <v>1.38</v>
      </c>
      <c r="O33" s="4">
        <v>10</v>
      </c>
      <c r="P33" s="4">
        <v>0.87</v>
      </c>
      <c r="Q33" s="4">
        <v>594</v>
      </c>
      <c r="R33" s="4">
        <v>0.5</v>
      </c>
      <c r="S33" s="4">
        <v>3.69</v>
      </c>
      <c r="T33" s="4">
        <v>0.5</v>
      </c>
      <c r="U33" s="4">
        <v>900</v>
      </c>
      <c r="V33" s="4">
        <v>7</v>
      </c>
      <c r="W33" s="4">
        <v>5.0000000000000001E-3</v>
      </c>
      <c r="X33" s="4">
        <v>2.5</v>
      </c>
      <c r="Y33" s="4">
        <v>6</v>
      </c>
      <c r="Z33" s="4">
        <v>903</v>
      </c>
      <c r="AA33" s="4">
        <v>10</v>
      </c>
      <c r="AB33" s="4">
        <v>0.28000000000000003</v>
      </c>
      <c r="AC33" s="4">
        <v>5</v>
      </c>
      <c r="AD33" s="4">
        <v>10</v>
      </c>
      <c r="AE33" s="4">
        <v>76</v>
      </c>
      <c r="AF33" s="4">
        <v>5</v>
      </c>
      <c r="AG33" s="4">
        <v>59</v>
      </c>
      <c r="AI33" s="4">
        <v>5.8000000000000003E-2</v>
      </c>
      <c r="AJ33" s="4">
        <v>9.2999999999999999E-2</v>
      </c>
      <c r="AK33" s="4">
        <v>4.4999999999999998E-2</v>
      </c>
      <c r="AL33" s="4">
        <v>0.5</v>
      </c>
      <c r="AM33" s="2" t="s">
        <v>87</v>
      </c>
      <c r="AN33" s="5" t="s">
        <v>76</v>
      </c>
      <c r="AO33" s="2">
        <v>12</v>
      </c>
      <c r="AP33" s="2">
        <v>23</v>
      </c>
      <c r="AQ33" s="2">
        <v>26</v>
      </c>
      <c r="AR33" s="2">
        <v>3</v>
      </c>
      <c r="AS33" s="2">
        <v>412933</v>
      </c>
      <c r="AT33" s="2">
        <v>6912110</v>
      </c>
      <c r="AU33" s="2" t="s">
        <v>78</v>
      </c>
      <c r="AV33" s="2" t="s">
        <v>22</v>
      </c>
      <c r="AW33" s="2" t="s">
        <v>88</v>
      </c>
      <c r="AX33" s="2" t="s">
        <v>64</v>
      </c>
      <c r="AY33" s="4" t="s">
        <v>396</v>
      </c>
    </row>
    <row r="34" spans="1:54" ht="30" x14ac:dyDescent="0.25">
      <c r="A34" s="4" t="s">
        <v>89</v>
      </c>
      <c r="B34" s="4">
        <v>7.76</v>
      </c>
      <c r="C34" s="4">
        <v>2.5</v>
      </c>
      <c r="D34" s="4">
        <v>1030</v>
      </c>
      <c r="E34" s="4">
        <v>1.5</v>
      </c>
      <c r="F34" s="4">
        <v>6</v>
      </c>
      <c r="G34" s="4">
        <v>2.13</v>
      </c>
      <c r="H34" s="4">
        <v>0.25</v>
      </c>
      <c r="I34" s="4">
        <v>5</v>
      </c>
      <c r="J34" s="4">
        <v>14</v>
      </c>
      <c r="K34" s="4">
        <v>6110</v>
      </c>
      <c r="L34" s="4">
        <v>1.75</v>
      </c>
      <c r="M34" s="4">
        <v>20</v>
      </c>
      <c r="N34" s="4">
        <v>1.1000000000000001</v>
      </c>
      <c r="O34" s="4">
        <v>10</v>
      </c>
      <c r="P34" s="4">
        <v>0.89</v>
      </c>
      <c r="Q34" s="4">
        <v>312</v>
      </c>
      <c r="R34" s="4">
        <v>0.5</v>
      </c>
      <c r="S34" s="4">
        <v>3.67</v>
      </c>
      <c r="T34" s="4">
        <v>3</v>
      </c>
      <c r="U34" s="4">
        <v>990</v>
      </c>
      <c r="V34" s="4">
        <v>2</v>
      </c>
      <c r="W34" s="4">
        <v>0.01</v>
      </c>
      <c r="X34" s="4">
        <v>2.5</v>
      </c>
      <c r="Y34" s="4">
        <v>5</v>
      </c>
      <c r="Z34" s="4">
        <v>777</v>
      </c>
      <c r="AA34" s="4">
        <v>10</v>
      </c>
      <c r="AB34" s="4">
        <v>0.27</v>
      </c>
      <c r="AC34" s="4">
        <v>5</v>
      </c>
      <c r="AD34" s="4">
        <v>5</v>
      </c>
      <c r="AE34" s="4">
        <v>94</v>
      </c>
      <c r="AF34" s="4">
        <v>5</v>
      </c>
      <c r="AG34" s="4">
        <v>41</v>
      </c>
      <c r="AI34" s="4">
        <v>0.53800000000000003</v>
      </c>
      <c r="AJ34" s="4">
        <v>0.60199999999999998</v>
      </c>
      <c r="AK34" s="4">
        <v>0.41899999999999998</v>
      </c>
      <c r="AL34" s="4">
        <v>0.9</v>
      </c>
      <c r="AM34" s="2" t="s">
        <v>89</v>
      </c>
      <c r="AN34" s="5" t="s">
        <v>76</v>
      </c>
      <c r="AO34" s="2">
        <v>12</v>
      </c>
      <c r="AP34" s="2">
        <v>26</v>
      </c>
      <c r="AQ34" s="2">
        <v>29</v>
      </c>
      <c r="AR34" s="2">
        <v>3</v>
      </c>
      <c r="AS34" s="2">
        <v>412935</v>
      </c>
      <c r="AT34" s="2">
        <v>6912111</v>
      </c>
      <c r="AU34" s="2" t="s">
        <v>78</v>
      </c>
      <c r="AV34" s="2" t="s">
        <v>22</v>
      </c>
      <c r="AW34" s="2" t="s">
        <v>90</v>
      </c>
      <c r="AX34" s="2" t="s">
        <v>64</v>
      </c>
      <c r="AY34" s="2" t="s">
        <v>396</v>
      </c>
      <c r="AZ34" s="2" t="s">
        <v>399</v>
      </c>
      <c r="BA34" s="2"/>
    </row>
    <row r="35" spans="1:54" ht="60" x14ac:dyDescent="0.25">
      <c r="A35" s="4" t="s">
        <v>91</v>
      </c>
      <c r="B35" s="4">
        <v>7.97</v>
      </c>
      <c r="C35" s="4">
        <v>2.5</v>
      </c>
      <c r="D35" s="4">
        <v>1160</v>
      </c>
      <c r="E35" s="4">
        <v>1.4</v>
      </c>
      <c r="F35" s="4">
        <v>3</v>
      </c>
      <c r="G35" s="4">
        <v>2.67</v>
      </c>
      <c r="H35" s="4">
        <v>0.25</v>
      </c>
      <c r="I35" s="4">
        <v>6</v>
      </c>
      <c r="J35" s="4">
        <v>13</v>
      </c>
      <c r="K35" s="4">
        <v>1310</v>
      </c>
      <c r="L35" s="4">
        <v>2.11</v>
      </c>
      <c r="M35" s="4">
        <v>20</v>
      </c>
      <c r="N35" s="4">
        <v>1.1499999999999999</v>
      </c>
      <c r="O35" s="4">
        <v>10</v>
      </c>
      <c r="P35" s="4">
        <v>0.83</v>
      </c>
      <c r="Q35" s="4">
        <v>464</v>
      </c>
      <c r="R35" s="4">
        <v>0.5</v>
      </c>
      <c r="S35" s="4">
        <v>3.64</v>
      </c>
      <c r="T35" s="4">
        <v>2</v>
      </c>
      <c r="U35" s="4">
        <v>920</v>
      </c>
      <c r="V35" s="4">
        <v>5</v>
      </c>
      <c r="W35" s="4">
        <v>5.0000000000000001E-3</v>
      </c>
      <c r="X35" s="4">
        <v>2.5</v>
      </c>
      <c r="Y35" s="4">
        <v>8</v>
      </c>
      <c r="Z35" s="4">
        <v>837</v>
      </c>
      <c r="AA35" s="4">
        <v>10</v>
      </c>
      <c r="AB35" s="4">
        <v>0.32</v>
      </c>
      <c r="AC35" s="4">
        <v>5</v>
      </c>
      <c r="AD35" s="4">
        <v>5</v>
      </c>
      <c r="AE35" s="4">
        <v>99</v>
      </c>
      <c r="AF35" s="4">
        <v>5</v>
      </c>
      <c r="AG35" s="4">
        <v>45</v>
      </c>
      <c r="AI35" s="4">
        <v>0.105</v>
      </c>
      <c r="AJ35" s="4">
        <v>0.13800000000000001</v>
      </c>
      <c r="AK35" s="4">
        <v>5.5E-2</v>
      </c>
      <c r="AL35" s="4">
        <v>0.5</v>
      </c>
      <c r="AM35" s="2" t="s">
        <v>91</v>
      </c>
      <c r="AN35" s="5" t="s">
        <v>76</v>
      </c>
      <c r="AO35" s="2">
        <v>12</v>
      </c>
      <c r="AP35" s="2">
        <v>29</v>
      </c>
      <c r="AQ35" s="2">
        <v>32</v>
      </c>
      <c r="AR35" s="2">
        <v>3</v>
      </c>
      <c r="AS35" s="2">
        <v>412938</v>
      </c>
      <c r="AT35" s="2">
        <v>6912111</v>
      </c>
      <c r="AU35" s="2" t="s">
        <v>78</v>
      </c>
      <c r="AV35" s="2" t="s">
        <v>22</v>
      </c>
      <c r="AW35" s="2" t="s">
        <v>92</v>
      </c>
      <c r="AX35" s="2" t="s">
        <v>64</v>
      </c>
      <c r="AY35" s="4" t="s">
        <v>396</v>
      </c>
      <c r="AZ35" s="4" t="s">
        <v>399</v>
      </c>
    </row>
    <row r="36" spans="1:54" ht="45" x14ac:dyDescent="0.25">
      <c r="A36" s="4" t="s">
        <v>94</v>
      </c>
      <c r="B36" s="4">
        <v>8.01</v>
      </c>
      <c r="C36" s="4">
        <v>2.5</v>
      </c>
      <c r="D36" s="4">
        <v>1100</v>
      </c>
      <c r="E36" s="4">
        <v>1.2</v>
      </c>
      <c r="F36" s="4">
        <v>3</v>
      </c>
      <c r="G36" s="4">
        <v>2.3199999999999998</v>
      </c>
      <c r="H36" s="4">
        <v>0.25</v>
      </c>
      <c r="I36" s="4">
        <v>45</v>
      </c>
      <c r="J36" s="4">
        <v>11</v>
      </c>
      <c r="K36" s="4">
        <v>10000</v>
      </c>
      <c r="L36" s="4">
        <v>5.17</v>
      </c>
      <c r="M36" s="4">
        <v>20</v>
      </c>
      <c r="N36" s="4">
        <v>2.17</v>
      </c>
      <c r="O36" s="4">
        <v>10</v>
      </c>
      <c r="P36" s="4">
        <v>1.88</v>
      </c>
      <c r="Q36" s="4">
        <v>807</v>
      </c>
      <c r="R36" s="4">
        <v>144</v>
      </c>
      <c r="S36" s="4">
        <v>2.62</v>
      </c>
      <c r="T36" s="4">
        <v>5</v>
      </c>
      <c r="U36" s="4">
        <v>1360</v>
      </c>
      <c r="V36" s="4">
        <v>7</v>
      </c>
      <c r="W36" s="4">
        <v>0.01</v>
      </c>
      <c r="X36" s="4">
        <v>2.5</v>
      </c>
      <c r="Y36" s="4">
        <v>16</v>
      </c>
      <c r="Z36" s="4">
        <v>572</v>
      </c>
      <c r="AA36" s="4">
        <v>10</v>
      </c>
      <c r="AB36" s="4">
        <v>0.52</v>
      </c>
      <c r="AC36" s="4">
        <v>5</v>
      </c>
      <c r="AD36" s="4">
        <v>10</v>
      </c>
      <c r="AE36" s="4">
        <v>228</v>
      </c>
      <c r="AF36" s="4">
        <v>5</v>
      </c>
      <c r="AG36" s="4">
        <v>90</v>
      </c>
      <c r="AH36" s="4">
        <v>1.2949999999999999</v>
      </c>
      <c r="AI36" s="4">
        <v>1.0649999999999999</v>
      </c>
      <c r="AJ36" s="4">
        <v>1.2629999999999999</v>
      </c>
      <c r="AK36" s="4">
        <v>0.155</v>
      </c>
      <c r="AL36" s="4">
        <v>4.7</v>
      </c>
      <c r="AM36" s="2" t="s">
        <v>94</v>
      </c>
      <c r="AN36" s="5" t="s">
        <v>93</v>
      </c>
      <c r="AO36" s="2">
        <v>12</v>
      </c>
      <c r="AP36" s="2">
        <v>12</v>
      </c>
      <c r="AQ36" s="2">
        <v>15</v>
      </c>
      <c r="AR36" s="2">
        <v>3</v>
      </c>
      <c r="AS36" s="2">
        <v>413233</v>
      </c>
      <c r="AT36" s="2">
        <v>6911721</v>
      </c>
      <c r="AU36" s="2" t="s">
        <v>21</v>
      </c>
      <c r="AV36" s="2" t="s">
        <v>22</v>
      </c>
      <c r="AW36" s="2" t="s">
        <v>95</v>
      </c>
      <c r="AX36" s="2" t="s">
        <v>64</v>
      </c>
      <c r="AY36" s="2" t="s">
        <v>398</v>
      </c>
      <c r="AZ36" s="2" t="s">
        <v>399</v>
      </c>
      <c r="BA36" s="2" t="s">
        <v>403</v>
      </c>
    </row>
    <row r="37" spans="1:54" x14ac:dyDescent="0.25">
      <c r="A37" s="4" t="s">
        <v>96</v>
      </c>
      <c r="B37" s="4">
        <v>8.85</v>
      </c>
      <c r="C37" s="4">
        <v>2.5</v>
      </c>
      <c r="D37" s="4">
        <v>670</v>
      </c>
      <c r="E37" s="4">
        <v>1</v>
      </c>
      <c r="F37" s="4">
        <v>1</v>
      </c>
      <c r="G37" s="4">
        <v>2.92</v>
      </c>
      <c r="H37" s="4">
        <v>0.25</v>
      </c>
      <c r="I37" s="4">
        <v>25</v>
      </c>
      <c r="J37" s="4">
        <v>9</v>
      </c>
      <c r="K37" s="4">
        <v>8150</v>
      </c>
      <c r="L37" s="4">
        <v>5.66</v>
      </c>
      <c r="M37" s="4">
        <v>20</v>
      </c>
      <c r="N37" s="4">
        <v>1.93</v>
      </c>
      <c r="O37" s="4">
        <v>20</v>
      </c>
      <c r="P37" s="4">
        <v>2</v>
      </c>
      <c r="Q37" s="4">
        <v>732</v>
      </c>
      <c r="R37" s="4">
        <v>116</v>
      </c>
      <c r="S37" s="4">
        <v>2.89</v>
      </c>
      <c r="T37" s="4">
        <v>4</v>
      </c>
      <c r="U37" s="4">
        <v>1330</v>
      </c>
      <c r="V37" s="4">
        <v>5</v>
      </c>
      <c r="W37" s="4">
        <v>0.02</v>
      </c>
      <c r="X37" s="4">
        <v>2.5</v>
      </c>
      <c r="Y37" s="4">
        <v>17</v>
      </c>
      <c r="Z37" s="4">
        <v>633</v>
      </c>
      <c r="AA37" s="4">
        <v>10</v>
      </c>
      <c r="AB37" s="4">
        <v>0.54</v>
      </c>
      <c r="AC37" s="4">
        <v>5</v>
      </c>
      <c r="AD37" s="4">
        <v>10</v>
      </c>
      <c r="AE37" s="4">
        <v>240</v>
      </c>
      <c r="AF37" s="4">
        <v>5</v>
      </c>
      <c r="AG37" s="4">
        <v>79</v>
      </c>
      <c r="AI37" s="4">
        <v>0.61199999999999999</v>
      </c>
      <c r="AJ37" s="4">
        <v>0.81399999999999995</v>
      </c>
      <c r="AK37" s="4">
        <v>0.111</v>
      </c>
      <c r="AL37" s="4">
        <v>5</v>
      </c>
      <c r="AM37" s="2" t="s">
        <v>96</v>
      </c>
      <c r="AN37" s="5" t="s">
        <v>93</v>
      </c>
      <c r="AO37" s="2">
        <v>12</v>
      </c>
      <c r="AP37" s="2">
        <v>15</v>
      </c>
      <c r="AQ37" s="2">
        <v>18</v>
      </c>
      <c r="AR37" s="2">
        <v>3</v>
      </c>
      <c r="AS37" s="2">
        <v>413236</v>
      </c>
      <c r="AT37" s="2">
        <v>6911720</v>
      </c>
      <c r="AU37" s="2" t="s">
        <v>21</v>
      </c>
      <c r="AV37" s="2" t="s">
        <v>22</v>
      </c>
      <c r="AW37" s="2" t="s">
        <v>97</v>
      </c>
      <c r="AX37" s="2" t="s">
        <v>98</v>
      </c>
      <c r="AY37" s="2" t="s">
        <v>398</v>
      </c>
      <c r="AZ37" s="2" t="s">
        <v>399</v>
      </c>
    </row>
    <row r="38" spans="1:54" ht="60" x14ac:dyDescent="0.25">
      <c r="A38" s="4" t="s">
        <v>99</v>
      </c>
      <c r="B38" s="4">
        <v>8.1199999999999992</v>
      </c>
      <c r="C38" s="4">
        <v>2.5</v>
      </c>
      <c r="D38" s="4">
        <v>2310</v>
      </c>
      <c r="E38" s="4">
        <v>1.3</v>
      </c>
      <c r="F38" s="4">
        <v>1</v>
      </c>
      <c r="G38" s="4">
        <v>2.5099999999999998</v>
      </c>
      <c r="H38" s="4">
        <v>0.25</v>
      </c>
      <c r="I38" s="4">
        <v>16</v>
      </c>
      <c r="J38" s="4">
        <v>7</v>
      </c>
      <c r="K38" s="4">
        <v>1660</v>
      </c>
      <c r="L38" s="4">
        <v>2.61</v>
      </c>
      <c r="M38" s="4">
        <v>20</v>
      </c>
      <c r="N38" s="4">
        <v>2.19</v>
      </c>
      <c r="O38" s="4">
        <v>10</v>
      </c>
      <c r="P38" s="4">
        <v>0.66</v>
      </c>
      <c r="Q38" s="4">
        <v>597</v>
      </c>
      <c r="R38" s="4">
        <v>1</v>
      </c>
      <c r="S38" s="4">
        <v>3.24</v>
      </c>
      <c r="T38" s="4">
        <v>2</v>
      </c>
      <c r="U38" s="4">
        <v>800</v>
      </c>
      <c r="V38" s="4">
        <v>7</v>
      </c>
      <c r="W38" s="4">
        <v>5.0000000000000001E-3</v>
      </c>
      <c r="X38" s="4">
        <v>2.5</v>
      </c>
      <c r="Y38" s="4">
        <v>7</v>
      </c>
      <c r="Z38" s="4">
        <v>913</v>
      </c>
      <c r="AA38" s="4">
        <v>10</v>
      </c>
      <c r="AB38" s="4">
        <v>0.25</v>
      </c>
      <c r="AC38" s="4">
        <v>5</v>
      </c>
      <c r="AD38" s="4">
        <v>5</v>
      </c>
      <c r="AE38" s="4">
        <v>72</v>
      </c>
      <c r="AF38" s="4">
        <v>5</v>
      </c>
      <c r="AG38" s="4">
        <v>50</v>
      </c>
      <c r="AI38" s="4">
        <v>0.13600000000000001</v>
      </c>
      <c r="AJ38" s="4">
        <v>0.17299999999999999</v>
      </c>
      <c r="AK38" s="4">
        <v>2.5000000000000001E-3</v>
      </c>
      <c r="AL38" s="4">
        <v>0.25</v>
      </c>
      <c r="AM38" s="2" t="s">
        <v>99</v>
      </c>
      <c r="AN38" s="5" t="s">
        <v>93</v>
      </c>
      <c r="AO38" s="2">
        <v>12</v>
      </c>
      <c r="AP38" s="2">
        <v>18</v>
      </c>
      <c r="AQ38" s="2">
        <v>21</v>
      </c>
      <c r="AR38" s="2">
        <v>3</v>
      </c>
      <c r="AS38" s="2">
        <v>413227</v>
      </c>
      <c r="AT38" s="2">
        <v>6911724</v>
      </c>
      <c r="AU38" s="2" t="s">
        <v>21</v>
      </c>
      <c r="AV38" s="2" t="s">
        <v>22</v>
      </c>
      <c r="AW38" s="2" t="s">
        <v>100</v>
      </c>
      <c r="AX38" s="2" t="s">
        <v>101</v>
      </c>
      <c r="AY38" s="4" t="s">
        <v>398</v>
      </c>
      <c r="AZ38" s="4" t="s">
        <v>399</v>
      </c>
      <c r="BA38" s="4" t="s">
        <v>403</v>
      </c>
      <c r="BB38" s="4" t="s">
        <v>396</v>
      </c>
    </row>
    <row r="39" spans="1:54" ht="30" x14ac:dyDescent="0.25">
      <c r="A39" s="4" t="s">
        <v>102</v>
      </c>
      <c r="B39" s="4">
        <v>8.32</v>
      </c>
      <c r="C39" s="4">
        <v>2.5</v>
      </c>
      <c r="D39" s="4">
        <v>1400</v>
      </c>
      <c r="E39" s="4">
        <v>1</v>
      </c>
      <c r="F39" s="4">
        <v>2</v>
      </c>
      <c r="G39" s="4">
        <v>2.16</v>
      </c>
      <c r="H39" s="4">
        <v>0.25</v>
      </c>
      <c r="I39" s="4">
        <v>30</v>
      </c>
      <c r="J39" s="4">
        <v>8</v>
      </c>
      <c r="K39" s="4">
        <v>6440</v>
      </c>
      <c r="L39" s="4">
        <v>5.32</v>
      </c>
      <c r="M39" s="4">
        <v>20</v>
      </c>
      <c r="N39" s="4">
        <v>2.95</v>
      </c>
      <c r="O39" s="4">
        <v>10</v>
      </c>
      <c r="P39" s="4">
        <v>1.51</v>
      </c>
      <c r="Q39" s="4">
        <v>631</v>
      </c>
      <c r="R39" s="4">
        <v>34</v>
      </c>
      <c r="S39" s="4">
        <v>2.4</v>
      </c>
      <c r="T39" s="4">
        <v>4</v>
      </c>
      <c r="U39" s="4">
        <v>1260</v>
      </c>
      <c r="V39" s="4">
        <v>4</v>
      </c>
      <c r="W39" s="4">
        <v>0.01</v>
      </c>
      <c r="X39" s="4">
        <v>2.5</v>
      </c>
      <c r="Y39" s="4">
        <v>15</v>
      </c>
      <c r="Z39" s="4">
        <v>505</v>
      </c>
      <c r="AA39" s="4">
        <v>10</v>
      </c>
      <c r="AB39" s="4">
        <v>0.49</v>
      </c>
      <c r="AC39" s="4">
        <v>5</v>
      </c>
      <c r="AD39" s="4">
        <v>5</v>
      </c>
      <c r="AE39" s="4">
        <v>217</v>
      </c>
      <c r="AF39" s="4">
        <v>10</v>
      </c>
      <c r="AG39" s="4">
        <v>69</v>
      </c>
      <c r="AI39" s="4">
        <v>0.46400000000000002</v>
      </c>
      <c r="AJ39" s="4">
        <v>0.63700000000000001</v>
      </c>
      <c r="AK39" s="4">
        <v>6.9000000000000006E-2</v>
      </c>
      <c r="AL39" s="4">
        <v>2.9</v>
      </c>
      <c r="AM39" s="2" t="s">
        <v>102</v>
      </c>
      <c r="AN39" s="5" t="s">
        <v>93</v>
      </c>
      <c r="AO39" s="2">
        <v>12</v>
      </c>
      <c r="AP39" s="2">
        <v>21</v>
      </c>
      <c r="AQ39" s="2">
        <v>24</v>
      </c>
      <c r="AR39" s="2">
        <v>3</v>
      </c>
      <c r="AS39" s="2">
        <v>413228</v>
      </c>
      <c r="AT39" s="2">
        <v>6911725</v>
      </c>
      <c r="AU39" s="2" t="s">
        <v>21</v>
      </c>
      <c r="AV39" s="2" t="s">
        <v>22</v>
      </c>
      <c r="AW39" s="2" t="s">
        <v>103</v>
      </c>
      <c r="AX39" s="2" t="s">
        <v>64</v>
      </c>
      <c r="AY39" s="2" t="s">
        <v>398</v>
      </c>
      <c r="AZ39" s="2" t="s">
        <v>399</v>
      </c>
    </row>
    <row r="40" spans="1:54" ht="30" x14ac:dyDescent="0.25">
      <c r="A40" s="4" t="s">
        <v>104</v>
      </c>
      <c r="B40" s="4">
        <v>8.41</v>
      </c>
      <c r="C40" s="4">
        <v>2.5</v>
      </c>
      <c r="D40" s="4">
        <v>1340</v>
      </c>
      <c r="E40" s="4">
        <v>0.8</v>
      </c>
      <c r="F40" s="4">
        <v>3</v>
      </c>
      <c r="G40" s="4">
        <v>2.11</v>
      </c>
      <c r="H40" s="4">
        <v>0.25</v>
      </c>
      <c r="I40" s="4">
        <v>32</v>
      </c>
      <c r="J40" s="4">
        <v>7</v>
      </c>
      <c r="K40" s="4">
        <v>8580</v>
      </c>
      <c r="L40" s="4">
        <v>6.39</v>
      </c>
      <c r="M40" s="4">
        <v>20</v>
      </c>
      <c r="N40" s="4">
        <v>3.67</v>
      </c>
      <c r="O40" s="4">
        <v>20</v>
      </c>
      <c r="P40" s="4">
        <v>1.67</v>
      </c>
      <c r="Q40" s="4">
        <v>480</v>
      </c>
      <c r="R40" s="4">
        <v>65</v>
      </c>
      <c r="S40" s="4">
        <v>2</v>
      </c>
      <c r="T40" s="4">
        <v>4</v>
      </c>
      <c r="U40" s="4">
        <v>1300</v>
      </c>
      <c r="V40" s="4">
        <v>4</v>
      </c>
      <c r="W40" s="4">
        <v>0.09</v>
      </c>
      <c r="X40" s="4">
        <v>2.5</v>
      </c>
      <c r="Y40" s="4">
        <v>16</v>
      </c>
      <c r="Z40" s="4">
        <v>483</v>
      </c>
      <c r="AA40" s="4">
        <v>10</v>
      </c>
      <c r="AB40" s="4">
        <v>0.53</v>
      </c>
      <c r="AC40" s="4">
        <v>5</v>
      </c>
      <c r="AD40" s="4">
        <v>5</v>
      </c>
      <c r="AE40" s="4">
        <v>235</v>
      </c>
      <c r="AF40" s="4">
        <v>10</v>
      </c>
      <c r="AG40" s="4">
        <v>66</v>
      </c>
      <c r="AI40" s="4">
        <v>0.56000000000000005</v>
      </c>
      <c r="AJ40" s="4">
        <v>0.86899999999999999</v>
      </c>
      <c r="AK40" s="4">
        <v>0.16900000000000001</v>
      </c>
      <c r="AL40" s="4">
        <v>5.7</v>
      </c>
      <c r="AM40" s="2" t="s">
        <v>104</v>
      </c>
      <c r="AN40" s="5" t="s">
        <v>93</v>
      </c>
      <c r="AO40" s="2">
        <v>12</v>
      </c>
      <c r="AP40" s="2">
        <v>24</v>
      </c>
      <c r="AQ40" s="2">
        <v>27</v>
      </c>
      <c r="AR40" s="2">
        <v>3</v>
      </c>
      <c r="AS40" s="2">
        <v>413224</v>
      </c>
      <c r="AT40" s="2">
        <v>6911721</v>
      </c>
      <c r="AU40" s="2" t="s">
        <v>21</v>
      </c>
      <c r="AV40" s="2" t="s">
        <v>22</v>
      </c>
      <c r="AW40" s="2" t="s">
        <v>105</v>
      </c>
      <c r="AX40" s="2" t="s">
        <v>64</v>
      </c>
      <c r="AY40" s="2" t="s">
        <v>398</v>
      </c>
      <c r="AZ40" s="2" t="s">
        <v>399</v>
      </c>
    </row>
    <row r="41" spans="1:54" x14ac:dyDescent="0.25">
      <c r="A41" s="4" t="s">
        <v>106</v>
      </c>
      <c r="B41" s="4">
        <v>8.9700000000000006</v>
      </c>
      <c r="C41" s="4">
        <v>2.5</v>
      </c>
      <c r="D41" s="4">
        <v>690</v>
      </c>
      <c r="E41" s="4">
        <v>0.9</v>
      </c>
      <c r="F41" s="4">
        <v>1</v>
      </c>
      <c r="G41" s="4">
        <v>4.43</v>
      </c>
      <c r="H41" s="4">
        <v>0.25</v>
      </c>
      <c r="I41" s="4">
        <v>29</v>
      </c>
      <c r="J41" s="4">
        <v>6</v>
      </c>
      <c r="K41" s="4">
        <v>2760</v>
      </c>
      <c r="L41" s="4">
        <v>6.22</v>
      </c>
      <c r="M41" s="4">
        <v>20</v>
      </c>
      <c r="N41" s="4">
        <v>1.91</v>
      </c>
      <c r="O41" s="4">
        <v>10</v>
      </c>
      <c r="P41" s="4">
        <v>1.95</v>
      </c>
      <c r="Q41" s="4">
        <v>626</v>
      </c>
      <c r="R41" s="4">
        <v>35</v>
      </c>
      <c r="S41" s="4">
        <v>2.8</v>
      </c>
      <c r="T41" s="4">
        <v>3</v>
      </c>
      <c r="U41" s="4">
        <v>1680</v>
      </c>
      <c r="V41" s="4">
        <v>3</v>
      </c>
      <c r="W41" s="4">
        <v>0.02</v>
      </c>
      <c r="X41" s="4">
        <v>2.5</v>
      </c>
      <c r="Y41" s="4">
        <v>17</v>
      </c>
      <c r="Z41" s="4">
        <v>596</v>
      </c>
      <c r="AA41" s="4">
        <v>10</v>
      </c>
      <c r="AB41" s="4">
        <v>0.59</v>
      </c>
      <c r="AC41" s="4">
        <v>5</v>
      </c>
      <c r="AD41" s="4">
        <v>5</v>
      </c>
      <c r="AE41" s="4">
        <v>261</v>
      </c>
      <c r="AF41" s="4">
        <v>5</v>
      </c>
      <c r="AG41" s="4">
        <v>50</v>
      </c>
      <c r="AI41" s="4">
        <v>0.16900000000000001</v>
      </c>
      <c r="AJ41" s="4">
        <v>0.26700000000000002</v>
      </c>
      <c r="AK41" s="4">
        <v>5.1999999999999998E-2</v>
      </c>
      <c r="AL41" s="4">
        <v>1.6</v>
      </c>
      <c r="AM41" s="2" t="s">
        <v>106</v>
      </c>
      <c r="AN41" s="5" t="s">
        <v>93</v>
      </c>
      <c r="AO41" s="2">
        <v>12</v>
      </c>
      <c r="AP41" s="2">
        <v>27</v>
      </c>
      <c r="AQ41" s="2">
        <v>30</v>
      </c>
      <c r="AR41" s="2">
        <v>3</v>
      </c>
      <c r="AS41" s="2">
        <v>413222</v>
      </c>
      <c r="AT41" s="2">
        <v>6911718</v>
      </c>
      <c r="AU41" s="2" t="s">
        <v>21</v>
      </c>
      <c r="AV41" s="2" t="s">
        <v>22</v>
      </c>
      <c r="AW41" s="2" t="s">
        <v>107</v>
      </c>
      <c r="AX41" s="2" t="s">
        <v>64</v>
      </c>
      <c r="AY41" s="4" t="s">
        <v>398</v>
      </c>
      <c r="AZ41" s="4" t="s">
        <v>399</v>
      </c>
    </row>
    <row r="42" spans="1:54" ht="30" x14ac:dyDescent="0.25">
      <c r="A42" s="4" t="s">
        <v>108</v>
      </c>
      <c r="B42" s="4">
        <v>8.6999999999999993</v>
      </c>
      <c r="C42" s="4">
        <v>2.5</v>
      </c>
      <c r="D42" s="4">
        <v>530</v>
      </c>
      <c r="E42" s="4">
        <v>0.8</v>
      </c>
      <c r="F42" s="4">
        <v>5</v>
      </c>
      <c r="G42" s="4">
        <v>5.45</v>
      </c>
      <c r="H42" s="4">
        <v>0.25</v>
      </c>
      <c r="I42" s="4">
        <v>27</v>
      </c>
      <c r="J42" s="4">
        <v>17</v>
      </c>
      <c r="K42" s="4">
        <v>1380</v>
      </c>
      <c r="L42" s="4">
        <v>7.17</v>
      </c>
      <c r="M42" s="4">
        <v>20</v>
      </c>
      <c r="N42" s="4">
        <v>1.41</v>
      </c>
      <c r="O42" s="4">
        <v>10</v>
      </c>
      <c r="P42" s="4">
        <v>2.52</v>
      </c>
      <c r="Q42" s="4">
        <v>937</v>
      </c>
      <c r="R42" s="4">
        <v>12</v>
      </c>
      <c r="S42" s="4">
        <v>2.82</v>
      </c>
      <c r="T42" s="4">
        <v>7</v>
      </c>
      <c r="U42" s="4">
        <v>1360</v>
      </c>
      <c r="V42" s="4">
        <v>3</v>
      </c>
      <c r="W42" s="4">
        <v>0.01</v>
      </c>
      <c r="X42" s="4">
        <v>2.5</v>
      </c>
      <c r="Y42" s="4">
        <v>24</v>
      </c>
      <c r="Z42" s="4">
        <v>629</v>
      </c>
      <c r="AA42" s="4">
        <v>10</v>
      </c>
      <c r="AB42" s="4">
        <v>0.69</v>
      </c>
      <c r="AC42" s="4">
        <v>5</v>
      </c>
      <c r="AD42" s="4">
        <v>5</v>
      </c>
      <c r="AE42" s="4">
        <v>315</v>
      </c>
      <c r="AF42" s="4">
        <v>5</v>
      </c>
      <c r="AG42" s="4">
        <v>63</v>
      </c>
      <c r="AI42" s="4">
        <v>0.09</v>
      </c>
      <c r="AJ42" s="4">
        <v>0.13800000000000001</v>
      </c>
      <c r="AK42" s="4">
        <v>0.01</v>
      </c>
      <c r="AL42" s="4">
        <v>0.25</v>
      </c>
      <c r="AM42" s="2" t="s">
        <v>108</v>
      </c>
      <c r="AN42" s="5" t="s">
        <v>93</v>
      </c>
      <c r="AO42" s="2">
        <v>12</v>
      </c>
      <c r="AP42" s="2">
        <v>30</v>
      </c>
      <c r="AQ42" s="2">
        <v>33</v>
      </c>
      <c r="AR42" s="2">
        <v>3</v>
      </c>
      <c r="AS42" s="2">
        <v>413218</v>
      </c>
      <c r="AT42" s="2">
        <v>6911717</v>
      </c>
      <c r="AU42" s="2" t="s">
        <v>21</v>
      </c>
      <c r="AV42" s="2" t="s">
        <v>22</v>
      </c>
      <c r="AW42" s="2" t="s">
        <v>109</v>
      </c>
      <c r="AX42" s="2" t="s">
        <v>64</v>
      </c>
      <c r="AY42" s="2" t="s">
        <v>398</v>
      </c>
      <c r="AZ42" s="2" t="s">
        <v>399</v>
      </c>
      <c r="BA42" s="2" t="s">
        <v>403</v>
      </c>
    </row>
    <row r="43" spans="1:54" ht="30" x14ac:dyDescent="0.25">
      <c r="A43" s="4" t="s">
        <v>110</v>
      </c>
      <c r="B43" s="4">
        <v>8.64</v>
      </c>
      <c r="C43" s="4">
        <v>2.5</v>
      </c>
      <c r="D43" s="4">
        <v>820</v>
      </c>
      <c r="E43" s="4">
        <v>0.9</v>
      </c>
      <c r="F43" s="4">
        <v>1</v>
      </c>
      <c r="G43" s="4">
        <v>4.3499999999999996</v>
      </c>
      <c r="H43" s="4">
        <v>0.25</v>
      </c>
      <c r="I43" s="4">
        <v>23</v>
      </c>
      <c r="J43" s="4">
        <v>14</v>
      </c>
      <c r="K43" s="4">
        <v>3800</v>
      </c>
      <c r="L43" s="4">
        <v>6.72</v>
      </c>
      <c r="M43" s="4">
        <v>20</v>
      </c>
      <c r="N43" s="4">
        <v>1.7</v>
      </c>
      <c r="O43" s="4">
        <v>10</v>
      </c>
      <c r="P43" s="4">
        <v>2.09</v>
      </c>
      <c r="Q43" s="4">
        <v>856</v>
      </c>
      <c r="R43" s="4">
        <v>16</v>
      </c>
      <c r="S43" s="4">
        <v>3.03</v>
      </c>
      <c r="T43" s="4">
        <v>6</v>
      </c>
      <c r="U43" s="4">
        <v>1300</v>
      </c>
      <c r="V43" s="4">
        <v>3</v>
      </c>
      <c r="W43" s="4">
        <v>0.18</v>
      </c>
      <c r="X43" s="4">
        <v>2.5</v>
      </c>
      <c r="Y43" s="4">
        <v>20</v>
      </c>
      <c r="Z43" s="4">
        <v>698</v>
      </c>
      <c r="AA43" s="4">
        <v>10</v>
      </c>
      <c r="AB43" s="4">
        <v>0.59</v>
      </c>
      <c r="AC43" s="4">
        <v>5</v>
      </c>
      <c r="AD43" s="4">
        <v>5</v>
      </c>
      <c r="AE43" s="4">
        <v>255</v>
      </c>
      <c r="AF43" s="4">
        <v>5</v>
      </c>
      <c r="AG43" s="4">
        <v>79</v>
      </c>
      <c r="AI43" s="4">
        <v>0.27700000000000002</v>
      </c>
      <c r="AJ43" s="4">
        <v>0.36</v>
      </c>
      <c r="AK43" s="4">
        <v>5.2999999999999999E-2</v>
      </c>
      <c r="AL43" s="4">
        <v>2.7</v>
      </c>
      <c r="AM43" s="2" t="s">
        <v>110</v>
      </c>
      <c r="AN43" s="5" t="s">
        <v>93</v>
      </c>
      <c r="AO43" s="2">
        <v>12</v>
      </c>
      <c r="AP43" s="2">
        <v>33</v>
      </c>
      <c r="AQ43" s="2">
        <v>36</v>
      </c>
      <c r="AR43" s="2">
        <v>3</v>
      </c>
      <c r="AS43" s="2">
        <v>413216</v>
      </c>
      <c r="AT43" s="2">
        <v>6911718</v>
      </c>
      <c r="AU43" s="2" t="s">
        <v>21</v>
      </c>
      <c r="AV43" s="2" t="s">
        <v>22</v>
      </c>
      <c r="AW43" s="2" t="s">
        <v>111</v>
      </c>
      <c r="AX43" s="2" t="s">
        <v>64</v>
      </c>
      <c r="AY43" s="4" t="s">
        <v>398</v>
      </c>
      <c r="AZ43" s="4" t="s">
        <v>399</v>
      </c>
      <c r="BA43" s="4" t="s">
        <v>403</v>
      </c>
    </row>
    <row r="44" spans="1:54" x14ac:dyDescent="0.25">
      <c r="A44" s="4" t="s">
        <v>112</v>
      </c>
      <c r="B44" s="4">
        <v>8.77</v>
      </c>
      <c r="C44" s="4">
        <v>2.5</v>
      </c>
      <c r="D44" s="4">
        <v>890</v>
      </c>
      <c r="E44" s="4">
        <v>1</v>
      </c>
      <c r="F44" s="4">
        <v>4</v>
      </c>
      <c r="G44" s="4">
        <v>2.96</v>
      </c>
      <c r="H44" s="4">
        <v>0.25</v>
      </c>
      <c r="I44" s="4">
        <v>21</v>
      </c>
      <c r="J44" s="4">
        <v>5</v>
      </c>
      <c r="K44" s="4">
        <v>4720</v>
      </c>
      <c r="L44" s="4">
        <v>5.05</v>
      </c>
      <c r="M44" s="4">
        <v>20</v>
      </c>
      <c r="N44" s="4">
        <v>2.16</v>
      </c>
      <c r="O44" s="4">
        <v>10</v>
      </c>
      <c r="P44" s="4">
        <v>1.76</v>
      </c>
      <c r="Q44" s="4">
        <v>402</v>
      </c>
      <c r="R44" s="4">
        <v>42</v>
      </c>
      <c r="S44" s="4">
        <v>2.85</v>
      </c>
      <c r="T44" s="4">
        <v>5</v>
      </c>
      <c r="U44" s="4">
        <v>1590</v>
      </c>
      <c r="V44" s="4">
        <v>4</v>
      </c>
      <c r="W44" s="4">
        <v>0.05</v>
      </c>
      <c r="X44" s="4">
        <v>5</v>
      </c>
      <c r="Y44" s="4">
        <v>16</v>
      </c>
      <c r="Z44" s="4">
        <v>578</v>
      </c>
      <c r="AA44" s="4">
        <v>10</v>
      </c>
      <c r="AB44" s="4">
        <v>0.61</v>
      </c>
      <c r="AC44" s="4">
        <v>5</v>
      </c>
      <c r="AD44" s="4">
        <v>10</v>
      </c>
      <c r="AE44" s="4">
        <v>253</v>
      </c>
      <c r="AF44" s="4">
        <v>5</v>
      </c>
      <c r="AG44" s="4">
        <v>58</v>
      </c>
      <c r="AI44" s="4">
        <v>0.33200000000000002</v>
      </c>
      <c r="AJ44" s="4">
        <v>0.46700000000000003</v>
      </c>
      <c r="AK44" s="4">
        <v>4.7E-2</v>
      </c>
      <c r="AL44" s="4">
        <v>1.8</v>
      </c>
      <c r="AM44" s="2" t="s">
        <v>112</v>
      </c>
      <c r="AN44" s="5" t="s">
        <v>93</v>
      </c>
      <c r="AO44" s="2">
        <v>12</v>
      </c>
      <c r="AP44" s="2">
        <v>36</v>
      </c>
      <c r="AQ44" s="2">
        <v>39</v>
      </c>
      <c r="AR44" s="2">
        <v>3</v>
      </c>
      <c r="AS44" s="2">
        <v>413210</v>
      </c>
      <c r="AT44" s="2">
        <v>6911723</v>
      </c>
      <c r="AU44" s="2" t="s">
        <v>21</v>
      </c>
      <c r="AV44" s="2" t="s">
        <v>22</v>
      </c>
      <c r="AW44" s="2" t="s">
        <v>113</v>
      </c>
      <c r="AX44" s="2" t="s">
        <v>114</v>
      </c>
      <c r="AY44" s="4" t="s">
        <v>398</v>
      </c>
      <c r="AZ44" s="4" t="s">
        <v>399</v>
      </c>
    </row>
    <row r="45" spans="1:54" ht="45" x14ac:dyDescent="0.25">
      <c r="A45" s="4" t="s">
        <v>115</v>
      </c>
      <c r="B45" s="4">
        <v>8.68</v>
      </c>
      <c r="C45" s="4">
        <v>2.5</v>
      </c>
      <c r="D45" s="4">
        <v>860</v>
      </c>
      <c r="E45" s="4">
        <v>1</v>
      </c>
      <c r="F45" s="4">
        <v>1</v>
      </c>
      <c r="G45" s="4">
        <v>3.18</v>
      </c>
      <c r="H45" s="4">
        <v>0.25</v>
      </c>
      <c r="I45" s="4">
        <v>22</v>
      </c>
      <c r="J45" s="4">
        <v>7</v>
      </c>
      <c r="K45" s="4">
        <v>3870</v>
      </c>
      <c r="L45" s="4">
        <v>5.07</v>
      </c>
      <c r="M45" s="4">
        <v>20</v>
      </c>
      <c r="N45" s="4">
        <v>1.98</v>
      </c>
      <c r="O45" s="4">
        <v>10</v>
      </c>
      <c r="P45" s="4">
        <v>1.68</v>
      </c>
      <c r="Q45" s="4">
        <v>645</v>
      </c>
      <c r="R45" s="4">
        <v>15</v>
      </c>
      <c r="S45" s="4">
        <v>3.17</v>
      </c>
      <c r="T45" s="4">
        <v>4</v>
      </c>
      <c r="U45" s="4">
        <v>1450</v>
      </c>
      <c r="V45" s="4">
        <v>4</v>
      </c>
      <c r="W45" s="4">
        <v>0.02</v>
      </c>
      <c r="X45" s="4">
        <v>2.5</v>
      </c>
      <c r="Y45" s="4">
        <v>14</v>
      </c>
      <c r="Z45" s="4">
        <v>680</v>
      </c>
      <c r="AA45" s="4">
        <v>10</v>
      </c>
      <c r="AB45" s="4">
        <v>0.55000000000000004</v>
      </c>
      <c r="AC45" s="4">
        <v>5</v>
      </c>
      <c r="AD45" s="4">
        <v>5</v>
      </c>
      <c r="AE45" s="4">
        <v>212</v>
      </c>
      <c r="AF45" s="4">
        <v>5</v>
      </c>
      <c r="AG45" s="4">
        <v>57</v>
      </c>
      <c r="AI45" s="4">
        <v>0.29499999999999998</v>
      </c>
      <c r="AJ45" s="4">
        <v>0.39300000000000002</v>
      </c>
      <c r="AK45" s="4">
        <v>3.4000000000000002E-2</v>
      </c>
      <c r="AL45" s="4">
        <v>1.3</v>
      </c>
      <c r="AM45" s="2" t="s">
        <v>115</v>
      </c>
      <c r="AN45" s="5" t="s">
        <v>93</v>
      </c>
      <c r="AO45" s="2">
        <v>12</v>
      </c>
      <c r="AP45" s="2">
        <v>39</v>
      </c>
      <c r="AQ45" s="2">
        <v>42</v>
      </c>
      <c r="AR45" s="2">
        <v>3</v>
      </c>
      <c r="AS45" s="2">
        <v>413206</v>
      </c>
      <c r="AT45" s="2">
        <v>6911724</v>
      </c>
      <c r="AU45" s="2" t="s">
        <v>21</v>
      </c>
      <c r="AV45" s="2" t="s">
        <v>22</v>
      </c>
      <c r="AW45" s="2" t="s">
        <v>404</v>
      </c>
      <c r="AX45" s="2" t="s">
        <v>117</v>
      </c>
      <c r="AY45" s="4" t="s">
        <v>398</v>
      </c>
      <c r="AZ45" s="4" t="s">
        <v>399</v>
      </c>
      <c r="BB45" s="4" t="s">
        <v>396</v>
      </c>
    </row>
    <row r="46" spans="1:54" ht="30" x14ac:dyDescent="0.25">
      <c r="A46" s="4" t="s">
        <v>118</v>
      </c>
      <c r="B46" s="4">
        <v>8.8699999999999992</v>
      </c>
      <c r="C46" s="4">
        <v>2.5</v>
      </c>
      <c r="D46" s="4">
        <v>190</v>
      </c>
      <c r="E46" s="4">
        <v>1</v>
      </c>
      <c r="F46" s="4">
        <v>1</v>
      </c>
      <c r="G46" s="4">
        <v>5.96</v>
      </c>
      <c r="H46" s="4">
        <v>0.25</v>
      </c>
      <c r="I46" s="4">
        <v>29</v>
      </c>
      <c r="J46" s="4">
        <v>4</v>
      </c>
      <c r="K46" s="4">
        <v>4830</v>
      </c>
      <c r="L46" s="4">
        <v>6.86</v>
      </c>
      <c r="M46" s="4">
        <v>20</v>
      </c>
      <c r="N46" s="4">
        <v>0.94</v>
      </c>
      <c r="O46" s="4">
        <v>10</v>
      </c>
      <c r="P46" s="4">
        <v>2.74</v>
      </c>
      <c r="Q46" s="4">
        <v>1320</v>
      </c>
      <c r="R46" s="4">
        <v>12</v>
      </c>
      <c r="S46" s="4">
        <v>2.98</v>
      </c>
      <c r="T46" s="4">
        <v>8</v>
      </c>
      <c r="U46" s="4">
        <v>1400</v>
      </c>
      <c r="V46" s="4">
        <v>6</v>
      </c>
      <c r="W46" s="4">
        <v>0.01</v>
      </c>
      <c r="X46" s="4">
        <v>6</v>
      </c>
      <c r="Y46" s="4">
        <v>26</v>
      </c>
      <c r="Z46" s="4">
        <v>643</v>
      </c>
      <c r="AA46" s="4">
        <v>10</v>
      </c>
      <c r="AB46" s="4">
        <v>0.68</v>
      </c>
      <c r="AC46" s="4">
        <v>10</v>
      </c>
      <c r="AD46" s="4">
        <v>5</v>
      </c>
      <c r="AE46" s="4">
        <v>292</v>
      </c>
      <c r="AF46" s="4">
        <v>5</v>
      </c>
      <c r="AG46" s="4">
        <v>87</v>
      </c>
      <c r="AI46" s="4">
        <v>0.40400000000000003</v>
      </c>
      <c r="AJ46" s="4">
        <v>0.46600000000000003</v>
      </c>
      <c r="AK46" s="4">
        <v>6.0999999999999999E-2</v>
      </c>
      <c r="AL46" s="4">
        <v>1.3</v>
      </c>
      <c r="AM46" s="2" t="s">
        <v>118</v>
      </c>
      <c r="AN46" s="5" t="s">
        <v>93</v>
      </c>
      <c r="AO46" s="2">
        <v>12</v>
      </c>
      <c r="AP46" s="2">
        <v>60</v>
      </c>
      <c r="AQ46" s="2">
        <v>63</v>
      </c>
      <c r="AR46" s="2">
        <v>3</v>
      </c>
      <c r="AS46" s="2">
        <v>413187</v>
      </c>
      <c r="AT46" s="2">
        <v>6911724</v>
      </c>
      <c r="AU46" s="2" t="s">
        <v>21</v>
      </c>
      <c r="AV46" s="2" t="s">
        <v>22</v>
      </c>
      <c r="AW46" s="2" t="s">
        <v>119</v>
      </c>
      <c r="AX46" s="2" t="s">
        <v>64</v>
      </c>
      <c r="AY46" s="4" t="s">
        <v>405</v>
      </c>
    </row>
    <row r="47" spans="1:54" ht="30" x14ac:dyDescent="0.25">
      <c r="A47" s="4" t="s">
        <v>121</v>
      </c>
      <c r="B47" s="4">
        <v>7.7</v>
      </c>
      <c r="C47" s="4">
        <v>16</v>
      </c>
      <c r="D47" s="4">
        <v>1540</v>
      </c>
      <c r="E47" s="4">
        <v>1.4</v>
      </c>
      <c r="F47" s="4">
        <v>1</v>
      </c>
      <c r="G47" s="4">
        <v>1.1299999999999999</v>
      </c>
      <c r="H47" s="4">
        <v>0.25</v>
      </c>
      <c r="I47" s="4">
        <v>5</v>
      </c>
      <c r="J47" s="4">
        <v>6</v>
      </c>
      <c r="K47" s="4">
        <v>210</v>
      </c>
      <c r="L47" s="4">
        <v>2.52</v>
      </c>
      <c r="M47" s="4">
        <v>20</v>
      </c>
      <c r="N47" s="4">
        <v>2.2599999999999998</v>
      </c>
      <c r="O47" s="4">
        <v>10</v>
      </c>
      <c r="P47" s="4">
        <v>0.35</v>
      </c>
      <c r="Q47" s="4">
        <v>498</v>
      </c>
      <c r="R47" s="4">
        <v>2</v>
      </c>
      <c r="S47" s="4">
        <v>3.2</v>
      </c>
      <c r="T47" s="4">
        <v>1</v>
      </c>
      <c r="U47" s="4">
        <v>890</v>
      </c>
      <c r="V47" s="4">
        <v>8</v>
      </c>
      <c r="W47" s="4">
        <v>5.0000000000000001E-3</v>
      </c>
      <c r="X47" s="4">
        <v>2.5</v>
      </c>
      <c r="Y47" s="4">
        <v>6</v>
      </c>
      <c r="Z47" s="4">
        <v>564</v>
      </c>
      <c r="AA47" s="4">
        <v>10</v>
      </c>
      <c r="AB47" s="4">
        <v>0.21</v>
      </c>
      <c r="AC47" s="4">
        <v>5</v>
      </c>
      <c r="AD47" s="4">
        <v>5</v>
      </c>
      <c r="AE47" s="4">
        <v>74</v>
      </c>
      <c r="AF47" s="4">
        <v>5</v>
      </c>
      <c r="AG47" s="4">
        <v>41</v>
      </c>
      <c r="AI47" s="4">
        <v>8.9999999999999993E-3</v>
      </c>
      <c r="AJ47" s="4">
        <v>2.1999999999999999E-2</v>
      </c>
      <c r="AK47" s="4">
        <v>2.5000000000000001E-3</v>
      </c>
      <c r="AL47" s="4">
        <v>0.25</v>
      </c>
      <c r="AM47" s="2" t="s">
        <v>121</v>
      </c>
      <c r="AN47" s="5" t="s">
        <v>120</v>
      </c>
      <c r="AO47" s="2">
        <v>13</v>
      </c>
      <c r="AP47" s="2">
        <v>6</v>
      </c>
      <c r="AQ47" s="2">
        <v>9</v>
      </c>
      <c r="AR47" s="2">
        <v>3</v>
      </c>
      <c r="AS47" s="2">
        <v>412690</v>
      </c>
      <c r="AT47" s="2">
        <v>6912556</v>
      </c>
      <c r="AU47" s="2" t="s">
        <v>21</v>
      </c>
      <c r="AV47" s="2" t="s">
        <v>22</v>
      </c>
      <c r="AW47" s="2" t="s">
        <v>122</v>
      </c>
      <c r="AX47" s="2" t="s">
        <v>123</v>
      </c>
    </row>
    <row r="48" spans="1:54" ht="30" x14ac:dyDescent="0.25">
      <c r="A48" s="4" t="s">
        <v>124</v>
      </c>
      <c r="B48" s="4">
        <v>7.61</v>
      </c>
      <c r="C48" s="4">
        <v>15</v>
      </c>
      <c r="D48" s="4">
        <v>2090</v>
      </c>
      <c r="E48" s="4">
        <v>1.3</v>
      </c>
      <c r="F48" s="4">
        <v>1</v>
      </c>
      <c r="G48" s="4">
        <v>1.52</v>
      </c>
      <c r="H48" s="4">
        <v>0.25</v>
      </c>
      <c r="I48" s="4">
        <v>7</v>
      </c>
      <c r="J48" s="4">
        <v>6</v>
      </c>
      <c r="K48" s="4">
        <v>272</v>
      </c>
      <c r="L48" s="4">
        <v>3.05</v>
      </c>
      <c r="M48" s="4">
        <v>20</v>
      </c>
      <c r="N48" s="4">
        <v>3.08</v>
      </c>
      <c r="O48" s="4">
        <v>20</v>
      </c>
      <c r="P48" s="4">
        <v>0.63</v>
      </c>
      <c r="Q48" s="4">
        <v>592</v>
      </c>
      <c r="R48" s="4">
        <v>1</v>
      </c>
      <c r="S48" s="4">
        <v>2.64</v>
      </c>
      <c r="T48" s="4">
        <v>2</v>
      </c>
      <c r="U48" s="4">
        <v>1040</v>
      </c>
      <c r="V48" s="4">
        <v>8</v>
      </c>
      <c r="W48" s="4">
        <v>5.0000000000000001E-3</v>
      </c>
      <c r="X48" s="4">
        <v>2.5</v>
      </c>
      <c r="Y48" s="4">
        <v>7</v>
      </c>
      <c r="Z48" s="4">
        <v>619</v>
      </c>
      <c r="AA48" s="4">
        <v>10</v>
      </c>
      <c r="AB48" s="4">
        <v>0.25</v>
      </c>
      <c r="AC48" s="4">
        <v>5</v>
      </c>
      <c r="AD48" s="4">
        <v>5</v>
      </c>
      <c r="AE48" s="4">
        <v>90</v>
      </c>
      <c r="AF48" s="4">
        <v>5</v>
      </c>
      <c r="AG48" s="4">
        <v>43</v>
      </c>
      <c r="AI48" s="4">
        <v>1.2E-2</v>
      </c>
      <c r="AJ48" s="4">
        <v>2.9000000000000001E-2</v>
      </c>
      <c r="AK48" s="4">
        <v>5.0000000000000001E-3</v>
      </c>
      <c r="AL48" s="4">
        <v>0.25</v>
      </c>
      <c r="AM48" s="2" t="s">
        <v>124</v>
      </c>
      <c r="AN48" s="5" t="s">
        <v>120</v>
      </c>
      <c r="AO48" s="2">
        <v>13</v>
      </c>
      <c r="AP48" s="2">
        <v>9</v>
      </c>
      <c r="AQ48" s="2">
        <v>12</v>
      </c>
      <c r="AR48" s="2">
        <v>3</v>
      </c>
      <c r="AS48" s="2">
        <v>412685</v>
      </c>
      <c r="AT48" s="2">
        <v>6912554</v>
      </c>
      <c r="AU48" s="2" t="s">
        <v>21</v>
      </c>
      <c r="AV48" s="2" t="s">
        <v>22</v>
      </c>
      <c r="AW48" s="2" t="s">
        <v>125</v>
      </c>
      <c r="AX48" s="2" t="s">
        <v>123</v>
      </c>
      <c r="AY48" s="2" t="s">
        <v>396</v>
      </c>
    </row>
    <row r="49" spans="1:52" ht="30" x14ac:dyDescent="0.25">
      <c r="A49" s="4" t="s">
        <v>126</v>
      </c>
      <c r="B49" s="4">
        <v>7.71</v>
      </c>
      <c r="C49" s="4">
        <v>2.5</v>
      </c>
      <c r="D49" s="4">
        <v>2150</v>
      </c>
      <c r="E49" s="4">
        <v>1.3</v>
      </c>
      <c r="F49" s="4">
        <v>3</v>
      </c>
      <c r="G49" s="4">
        <v>2.0299999999999998</v>
      </c>
      <c r="H49" s="4">
        <v>0.25</v>
      </c>
      <c r="I49" s="4">
        <v>5</v>
      </c>
      <c r="J49" s="4">
        <v>6</v>
      </c>
      <c r="K49" s="4">
        <v>238</v>
      </c>
      <c r="L49" s="4">
        <v>2.34</v>
      </c>
      <c r="M49" s="4">
        <v>20</v>
      </c>
      <c r="N49" s="4">
        <v>3.13</v>
      </c>
      <c r="O49" s="4">
        <v>20</v>
      </c>
      <c r="P49" s="4">
        <v>0.39</v>
      </c>
      <c r="Q49" s="4">
        <v>532</v>
      </c>
      <c r="R49" s="4">
        <v>0.5</v>
      </c>
      <c r="S49" s="4">
        <v>2.93</v>
      </c>
      <c r="T49" s="4">
        <v>0.5</v>
      </c>
      <c r="U49" s="4">
        <v>790</v>
      </c>
      <c r="V49" s="4">
        <v>9</v>
      </c>
      <c r="W49" s="4">
        <v>5.0000000000000001E-3</v>
      </c>
      <c r="X49" s="4">
        <v>2.5</v>
      </c>
      <c r="Y49" s="4">
        <v>5</v>
      </c>
      <c r="Z49" s="4">
        <v>567</v>
      </c>
      <c r="AA49" s="4">
        <v>10</v>
      </c>
      <c r="AB49" s="4">
        <v>0.21</v>
      </c>
      <c r="AC49" s="4">
        <v>5</v>
      </c>
      <c r="AD49" s="4">
        <v>5</v>
      </c>
      <c r="AE49" s="4">
        <v>67</v>
      </c>
      <c r="AF49" s="4">
        <v>5</v>
      </c>
      <c r="AG49" s="4">
        <v>37</v>
      </c>
      <c r="AI49" s="4">
        <v>1.2E-2</v>
      </c>
      <c r="AJ49" s="4">
        <v>2.4E-2</v>
      </c>
      <c r="AK49" s="4">
        <v>8.0000000000000002E-3</v>
      </c>
      <c r="AL49" s="4">
        <v>0.25</v>
      </c>
      <c r="AM49" s="2" t="s">
        <v>126</v>
      </c>
      <c r="AN49" s="5" t="s">
        <v>120</v>
      </c>
      <c r="AO49" s="2">
        <v>13</v>
      </c>
      <c r="AP49" s="2">
        <v>12</v>
      </c>
      <c r="AQ49" s="2">
        <v>15</v>
      </c>
      <c r="AR49" s="2">
        <v>3</v>
      </c>
      <c r="AS49" s="2">
        <v>412683</v>
      </c>
      <c r="AT49" s="2">
        <v>6912556</v>
      </c>
      <c r="AU49" s="2" t="s">
        <v>21</v>
      </c>
      <c r="AV49" s="2" t="s">
        <v>22</v>
      </c>
      <c r="AW49" s="2" t="s">
        <v>127</v>
      </c>
      <c r="AX49" s="2" t="s">
        <v>123</v>
      </c>
      <c r="AY49" s="2" t="s">
        <v>396</v>
      </c>
    </row>
    <row r="50" spans="1:52" ht="30" x14ac:dyDescent="0.25">
      <c r="A50" s="4" t="s">
        <v>128</v>
      </c>
      <c r="B50" s="4">
        <v>7.54</v>
      </c>
      <c r="C50" s="4">
        <v>2.5</v>
      </c>
      <c r="D50" s="4">
        <v>1520</v>
      </c>
      <c r="E50" s="4">
        <v>1.2</v>
      </c>
      <c r="F50" s="4">
        <v>1</v>
      </c>
      <c r="G50" s="4">
        <v>0.98</v>
      </c>
      <c r="H50" s="4">
        <v>0.25</v>
      </c>
      <c r="I50" s="4">
        <v>5</v>
      </c>
      <c r="J50" s="4">
        <v>5</v>
      </c>
      <c r="K50" s="4">
        <v>733</v>
      </c>
      <c r="L50" s="4">
        <v>2.62</v>
      </c>
      <c r="M50" s="4">
        <v>20</v>
      </c>
      <c r="N50" s="4">
        <v>3.04</v>
      </c>
      <c r="O50" s="4">
        <v>20</v>
      </c>
      <c r="P50" s="4">
        <v>0.68</v>
      </c>
      <c r="Q50" s="4">
        <v>393</v>
      </c>
      <c r="R50" s="4">
        <v>1</v>
      </c>
      <c r="S50" s="4">
        <v>2.87</v>
      </c>
      <c r="T50" s="4">
        <v>0.5</v>
      </c>
      <c r="U50" s="4">
        <v>960</v>
      </c>
      <c r="V50" s="4">
        <v>6</v>
      </c>
      <c r="W50" s="4">
        <v>5.0000000000000001E-3</v>
      </c>
      <c r="X50" s="4">
        <v>2.5</v>
      </c>
      <c r="Y50" s="4">
        <v>5</v>
      </c>
      <c r="Z50" s="4">
        <v>399</v>
      </c>
      <c r="AA50" s="4">
        <v>10</v>
      </c>
      <c r="AB50" s="4">
        <v>0.21</v>
      </c>
      <c r="AC50" s="4">
        <v>5</v>
      </c>
      <c r="AD50" s="4">
        <v>5</v>
      </c>
      <c r="AE50" s="4">
        <v>74</v>
      </c>
      <c r="AF50" s="4">
        <v>5</v>
      </c>
      <c r="AG50" s="4">
        <v>32</v>
      </c>
      <c r="AI50" s="4">
        <v>6.0999999999999999E-2</v>
      </c>
      <c r="AJ50" s="4">
        <v>7.8E-2</v>
      </c>
      <c r="AK50" s="4">
        <v>1.6E-2</v>
      </c>
      <c r="AL50" s="4">
        <v>0.8</v>
      </c>
      <c r="AM50" s="2" t="s">
        <v>128</v>
      </c>
      <c r="AN50" s="5" t="s">
        <v>120</v>
      </c>
      <c r="AO50" s="2">
        <v>13</v>
      </c>
      <c r="AP50" s="2">
        <v>15</v>
      </c>
      <c r="AQ50" s="2">
        <v>18</v>
      </c>
      <c r="AR50" s="2">
        <v>3</v>
      </c>
      <c r="AS50" s="2">
        <v>412681</v>
      </c>
      <c r="AT50" s="2">
        <v>6912555</v>
      </c>
      <c r="AU50" s="2" t="s">
        <v>21</v>
      </c>
      <c r="AV50" s="2" t="s">
        <v>22</v>
      </c>
      <c r="AW50" s="2" t="s">
        <v>129</v>
      </c>
      <c r="AX50" s="2" t="s">
        <v>123</v>
      </c>
      <c r="AY50" s="2" t="s">
        <v>396</v>
      </c>
    </row>
    <row r="51" spans="1:52" ht="30" x14ac:dyDescent="0.25">
      <c r="A51" s="4" t="s">
        <v>130</v>
      </c>
      <c r="B51" s="4">
        <v>7.7</v>
      </c>
      <c r="C51" s="4">
        <v>2.5</v>
      </c>
      <c r="D51" s="4">
        <v>2490</v>
      </c>
      <c r="E51" s="4">
        <v>1</v>
      </c>
      <c r="F51" s="4">
        <v>1</v>
      </c>
      <c r="G51" s="4">
        <v>1.32</v>
      </c>
      <c r="H51" s="4">
        <v>0.25</v>
      </c>
      <c r="I51" s="4">
        <v>8</v>
      </c>
      <c r="J51" s="4">
        <v>25</v>
      </c>
      <c r="K51" s="4">
        <v>374</v>
      </c>
      <c r="L51" s="4">
        <v>3.23</v>
      </c>
      <c r="M51" s="4">
        <v>20</v>
      </c>
      <c r="N51" s="4">
        <v>3.56</v>
      </c>
      <c r="O51" s="4">
        <v>10</v>
      </c>
      <c r="P51" s="4">
        <v>1.03</v>
      </c>
      <c r="Q51" s="4">
        <v>664</v>
      </c>
      <c r="R51" s="4">
        <v>1</v>
      </c>
      <c r="S51" s="4">
        <v>3.15</v>
      </c>
      <c r="T51" s="4">
        <v>4</v>
      </c>
      <c r="U51" s="4">
        <v>910</v>
      </c>
      <c r="V51" s="4">
        <v>8</v>
      </c>
      <c r="W51" s="4">
        <v>5.0000000000000001E-3</v>
      </c>
      <c r="X51" s="4">
        <v>2.5</v>
      </c>
      <c r="Y51" s="4">
        <v>8</v>
      </c>
      <c r="Z51" s="4">
        <v>480</v>
      </c>
      <c r="AA51" s="4">
        <v>10</v>
      </c>
      <c r="AB51" s="4">
        <v>0.24</v>
      </c>
      <c r="AC51" s="4">
        <v>5</v>
      </c>
      <c r="AD51" s="4">
        <v>5</v>
      </c>
      <c r="AE51" s="4">
        <v>88</v>
      </c>
      <c r="AF51" s="4">
        <v>5</v>
      </c>
      <c r="AG51" s="4">
        <v>57</v>
      </c>
      <c r="AI51" s="4">
        <v>2.5000000000000001E-2</v>
      </c>
      <c r="AJ51" s="4">
        <v>3.9E-2</v>
      </c>
      <c r="AK51" s="4">
        <v>2.5000000000000001E-3</v>
      </c>
      <c r="AL51" s="4">
        <v>0.5</v>
      </c>
      <c r="AM51" s="2" t="s">
        <v>130</v>
      </c>
      <c r="AN51" s="5" t="s">
        <v>120</v>
      </c>
      <c r="AO51" s="2">
        <v>13</v>
      </c>
      <c r="AP51" s="2">
        <v>18</v>
      </c>
      <c r="AQ51" s="2">
        <v>21</v>
      </c>
      <c r="AR51" s="2">
        <v>3</v>
      </c>
      <c r="AS51" s="2">
        <v>412678</v>
      </c>
      <c r="AT51" s="2">
        <v>6912556</v>
      </c>
      <c r="AU51" s="2" t="s">
        <v>21</v>
      </c>
      <c r="AV51" s="2" t="s">
        <v>22</v>
      </c>
      <c r="AW51" s="2" t="s">
        <v>131</v>
      </c>
      <c r="AX51" s="2" t="s">
        <v>132</v>
      </c>
      <c r="AY51" s="2" t="s">
        <v>396</v>
      </c>
    </row>
    <row r="52" spans="1:52" ht="30" x14ac:dyDescent="0.25">
      <c r="A52" s="4" t="s">
        <v>133</v>
      </c>
      <c r="B52" s="4">
        <v>8.0399999999999991</v>
      </c>
      <c r="C52" s="4">
        <v>2.5</v>
      </c>
      <c r="D52" s="4">
        <v>1310</v>
      </c>
      <c r="E52" s="4">
        <v>1.4</v>
      </c>
      <c r="F52" s="4">
        <v>2</v>
      </c>
      <c r="G52" s="4">
        <v>1.78</v>
      </c>
      <c r="H52" s="4">
        <v>0.25</v>
      </c>
      <c r="I52" s="4">
        <v>9</v>
      </c>
      <c r="J52" s="4">
        <v>26</v>
      </c>
      <c r="K52" s="4">
        <v>1880</v>
      </c>
      <c r="L52" s="4">
        <v>3.59</v>
      </c>
      <c r="M52" s="4">
        <v>20</v>
      </c>
      <c r="N52" s="4">
        <v>3.13</v>
      </c>
      <c r="O52" s="4">
        <v>10</v>
      </c>
      <c r="P52" s="4">
        <v>1.29</v>
      </c>
      <c r="Q52" s="4">
        <v>674</v>
      </c>
      <c r="R52" s="4">
        <v>7</v>
      </c>
      <c r="S52" s="4">
        <v>3.15</v>
      </c>
      <c r="T52" s="4">
        <v>6</v>
      </c>
      <c r="U52" s="4">
        <v>1080</v>
      </c>
      <c r="V52" s="4">
        <v>6</v>
      </c>
      <c r="W52" s="4">
        <v>0.01</v>
      </c>
      <c r="X52" s="4">
        <v>2.5</v>
      </c>
      <c r="Y52" s="4">
        <v>13</v>
      </c>
      <c r="Z52" s="4">
        <v>428</v>
      </c>
      <c r="AA52" s="4">
        <v>10</v>
      </c>
      <c r="AB52" s="4">
        <v>0.37</v>
      </c>
      <c r="AC52" s="4">
        <v>5</v>
      </c>
      <c r="AD52" s="4">
        <v>5</v>
      </c>
      <c r="AE52" s="4">
        <v>140</v>
      </c>
      <c r="AF52" s="4">
        <v>5</v>
      </c>
      <c r="AG52" s="4">
        <v>58</v>
      </c>
      <c r="AI52" s="4">
        <v>0.151</v>
      </c>
      <c r="AJ52" s="4">
        <v>0.186</v>
      </c>
      <c r="AK52" s="4">
        <v>0.2</v>
      </c>
      <c r="AL52" s="4">
        <v>2.7</v>
      </c>
      <c r="AM52" s="2" t="s">
        <v>133</v>
      </c>
      <c r="AN52" s="5" t="s">
        <v>120</v>
      </c>
      <c r="AO52" s="2">
        <v>13</v>
      </c>
      <c r="AP52" s="2">
        <v>21</v>
      </c>
      <c r="AQ52" s="2">
        <v>24</v>
      </c>
      <c r="AR52" s="2">
        <v>3</v>
      </c>
      <c r="AS52" s="2">
        <v>412675</v>
      </c>
      <c r="AT52" s="2">
        <v>6912556</v>
      </c>
      <c r="AU52" s="2" t="s">
        <v>21</v>
      </c>
      <c r="AV52" s="2" t="s">
        <v>22</v>
      </c>
      <c r="AW52" s="2" t="s">
        <v>134</v>
      </c>
      <c r="AX52" s="2" t="s">
        <v>132</v>
      </c>
      <c r="AY52" s="4" t="s">
        <v>396</v>
      </c>
      <c r="AZ52" s="4" t="s">
        <v>399</v>
      </c>
    </row>
    <row r="53" spans="1:52" ht="30" x14ac:dyDescent="0.25">
      <c r="A53" s="4" t="s">
        <v>135</v>
      </c>
      <c r="B53" s="4">
        <v>7.95</v>
      </c>
      <c r="C53" s="4">
        <v>26</v>
      </c>
      <c r="D53" s="4">
        <v>880</v>
      </c>
      <c r="E53" s="4">
        <v>1.5</v>
      </c>
      <c r="F53" s="4">
        <v>3</v>
      </c>
      <c r="G53" s="4">
        <v>2.0099999999999998</v>
      </c>
      <c r="H53" s="4">
        <v>0.25</v>
      </c>
      <c r="I53" s="4">
        <v>11</v>
      </c>
      <c r="J53" s="4">
        <v>44</v>
      </c>
      <c r="K53" s="4">
        <v>7520</v>
      </c>
      <c r="L53" s="4">
        <v>4.2</v>
      </c>
      <c r="M53" s="4">
        <v>20</v>
      </c>
      <c r="N53" s="4">
        <v>2.4900000000000002</v>
      </c>
      <c r="O53" s="4">
        <v>10</v>
      </c>
      <c r="P53" s="4">
        <v>1.27</v>
      </c>
      <c r="Q53" s="4">
        <v>899</v>
      </c>
      <c r="R53" s="4">
        <v>14</v>
      </c>
      <c r="S53" s="4">
        <v>3.51</v>
      </c>
      <c r="T53" s="4">
        <v>10</v>
      </c>
      <c r="U53" s="4">
        <v>1050</v>
      </c>
      <c r="V53" s="4">
        <v>5</v>
      </c>
      <c r="W53" s="4">
        <v>5.0000000000000001E-3</v>
      </c>
      <c r="X53" s="4">
        <v>2.5</v>
      </c>
      <c r="Y53" s="4">
        <v>16</v>
      </c>
      <c r="Z53" s="4">
        <v>452</v>
      </c>
      <c r="AA53" s="4">
        <v>10</v>
      </c>
      <c r="AB53" s="4">
        <v>0.4</v>
      </c>
      <c r="AC53" s="4">
        <v>5</v>
      </c>
      <c r="AD53" s="4">
        <v>5</v>
      </c>
      <c r="AE53" s="4">
        <v>162</v>
      </c>
      <c r="AF53" s="4">
        <v>5</v>
      </c>
      <c r="AG53" s="4">
        <v>67</v>
      </c>
      <c r="AI53" s="4">
        <v>0.59099999999999997</v>
      </c>
      <c r="AJ53" s="4">
        <v>0.73</v>
      </c>
      <c r="AK53" s="4">
        <v>0.121</v>
      </c>
      <c r="AL53" s="4">
        <v>2.2999999999999998</v>
      </c>
      <c r="AM53" s="2" t="s">
        <v>135</v>
      </c>
      <c r="AN53" s="5" t="s">
        <v>120</v>
      </c>
      <c r="AO53" s="2">
        <v>13</v>
      </c>
      <c r="AP53" s="2">
        <v>24</v>
      </c>
      <c r="AQ53" s="2">
        <v>27</v>
      </c>
      <c r="AR53" s="2">
        <v>3</v>
      </c>
      <c r="AS53" s="2">
        <v>412672</v>
      </c>
      <c r="AT53" s="2">
        <v>6912555</v>
      </c>
      <c r="AU53" s="2" t="s">
        <v>21</v>
      </c>
      <c r="AV53" s="2" t="s">
        <v>22</v>
      </c>
      <c r="AW53" s="2" t="s">
        <v>136</v>
      </c>
      <c r="AX53" s="2" t="s">
        <v>132</v>
      </c>
      <c r="AY53" s="2" t="s">
        <v>396</v>
      </c>
    </row>
    <row r="54" spans="1:52" x14ac:dyDescent="0.25">
      <c r="A54" s="4" t="s">
        <v>137</v>
      </c>
      <c r="B54" s="4">
        <v>7.78</v>
      </c>
      <c r="C54" s="4">
        <v>38</v>
      </c>
      <c r="D54" s="4">
        <v>1550</v>
      </c>
      <c r="E54" s="4">
        <v>0.9</v>
      </c>
      <c r="F54" s="4">
        <v>1</v>
      </c>
      <c r="G54" s="4">
        <v>1.45</v>
      </c>
      <c r="H54" s="4">
        <v>0.25</v>
      </c>
      <c r="I54" s="4">
        <v>7</v>
      </c>
      <c r="J54" s="4">
        <v>21</v>
      </c>
      <c r="K54" s="4">
        <v>2290</v>
      </c>
      <c r="L54" s="4">
        <v>3.52</v>
      </c>
      <c r="M54" s="4">
        <v>20</v>
      </c>
      <c r="N54" s="4">
        <v>4.62</v>
      </c>
      <c r="O54" s="4">
        <v>10</v>
      </c>
      <c r="P54" s="4">
        <v>0.11</v>
      </c>
      <c r="Q54" s="4">
        <v>794</v>
      </c>
      <c r="R54" s="4">
        <v>45</v>
      </c>
      <c r="S54" s="4">
        <v>2.3199999999999998</v>
      </c>
      <c r="T54" s="4">
        <v>4</v>
      </c>
      <c r="U54" s="4">
        <v>940</v>
      </c>
      <c r="V54" s="4">
        <v>21</v>
      </c>
      <c r="W54" s="4">
        <v>0.01</v>
      </c>
      <c r="X54" s="4">
        <v>2.5</v>
      </c>
      <c r="Y54" s="4">
        <v>11</v>
      </c>
      <c r="Z54" s="4">
        <v>339</v>
      </c>
      <c r="AA54" s="4">
        <v>10</v>
      </c>
      <c r="AB54" s="4">
        <v>0.28000000000000003</v>
      </c>
      <c r="AC54" s="4">
        <v>5</v>
      </c>
      <c r="AD54" s="4">
        <v>5</v>
      </c>
      <c r="AE54" s="4">
        <v>109</v>
      </c>
      <c r="AF54" s="4">
        <v>10</v>
      </c>
      <c r="AG54" s="4">
        <v>53</v>
      </c>
      <c r="AI54" s="4">
        <v>0.13700000000000001</v>
      </c>
      <c r="AJ54" s="4">
        <v>0.23499999999999999</v>
      </c>
      <c r="AK54" s="4">
        <v>7.3999999999999996E-2</v>
      </c>
      <c r="AL54" s="4">
        <v>0.9</v>
      </c>
      <c r="AM54" s="2" t="s">
        <v>137</v>
      </c>
      <c r="AN54" s="5" t="s">
        <v>120</v>
      </c>
      <c r="AO54" s="2">
        <v>13</v>
      </c>
      <c r="AP54" s="2">
        <v>27</v>
      </c>
      <c r="AQ54" s="2">
        <v>30</v>
      </c>
      <c r="AR54" s="2">
        <v>3</v>
      </c>
      <c r="AS54" s="2">
        <v>412670</v>
      </c>
      <c r="AT54" s="2">
        <v>6912554</v>
      </c>
      <c r="AU54" s="2" t="s">
        <v>21</v>
      </c>
      <c r="AV54" s="2" t="s">
        <v>22</v>
      </c>
      <c r="AW54" s="2" t="s">
        <v>138</v>
      </c>
      <c r="AX54" s="2" t="s">
        <v>132</v>
      </c>
      <c r="AY54" s="2" t="s">
        <v>396</v>
      </c>
    </row>
    <row r="55" spans="1:52" ht="30" x14ac:dyDescent="0.25">
      <c r="A55" s="4" t="s">
        <v>139</v>
      </c>
      <c r="B55" s="4">
        <v>7.62</v>
      </c>
      <c r="C55" s="4">
        <v>6</v>
      </c>
      <c r="D55" s="4">
        <v>2060</v>
      </c>
      <c r="E55" s="4">
        <v>0.8</v>
      </c>
      <c r="F55" s="4">
        <v>3</v>
      </c>
      <c r="G55" s="4">
        <v>1.88</v>
      </c>
      <c r="H55" s="4">
        <v>0.25</v>
      </c>
      <c r="I55" s="4">
        <v>6</v>
      </c>
      <c r="J55" s="4">
        <v>13</v>
      </c>
      <c r="K55" s="4">
        <v>4390</v>
      </c>
      <c r="L55" s="4">
        <v>3.16</v>
      </c>
      <c r="M55" s="4">
        <v>20</v>
      </c>
      <c r="N55" s="4">
        <v>4.78</v>
      </c>
      <c r="O55" s="4">
        <v>10</v>
      </c>
      <c r="P55" s="4">
        <v>0.49</v>
      </c>
      <c r="Q55" s="4">
        <v>581</v>
      </c>
      <c r="R55" s="4">
        <v>22</v>
      </c>
      <c r="S55" s="4">
        <v>2.34</v>
      </c>
      <c r="T55" s="4">
        <v>6</v>
      </c>
      <c r="U55" s="4">
        <v>810</v>
      </c>
      <c r="V55" s="4">
        <v>10</v>
      </c>
      <c r="W55" s="4">
        <v>0.06</v>
      </c>
      <c r="X55" s="4">
        <v>7</v>
      </c>
      <c r="Y55" s="4">
        <v>9</v>
      </c>
      <c r="Z55" s="4">
        <v>293</v>
      </c>
      <c r="AA55" s="4">
        <v>10</v>
      </c>
      <c r="AB55" s="4">
        <v>0.28999999999999998</v>
      </c>
      <c r="AC55" s="4">
        <v>5</v>
      </c>
      <c r="AD55" s="4">
        <v>5</v>
      </c>
      <c r="AE55" s="4">
        <v>103</v>
      </c>
      <c r="AF55" s="4">
        <v>5</v>
      </c>
      <c r="AG55" s="4">
        <v>40</v>
      </c>
      <c r="AI55" s="4">
        <v>0.313</v>
      </c>
      <c r="AJ55" s="4">
        <v>0.432</v>
      </c>
      <c r="AK55" s="4">
        <v>0.14499999999999999</v>
      </c>
      <c r="AL55" s="4">
        <v>2.1</v>
      </c>
      <c r="AM55" s="2" t="s">
        <v>139</v>
      </c>
      <c r="AN55" s="5" t="s">
        <v>120</v>
      </c>
      <c r="AO55" s="2">
        <v>13</v>
      </c>
      <c r="AP55" s="2">
        <v>30</v>
      </c>
      <c r="AQ55" s="2">
        <v>33</v>
      </c>
      <c r="AR55" s="2">
        <v>3</v>
      </c>
      <c r="AS55" s="2">
        <v>412666</v>
      </c>
      <c r="AT55" s="2">
        <v>6912552</v>
      </c>
      <c r="AU55" s="2" t="s">
        <v>21</v>
      </c>
      <c r="AV55" s="2" t="s">
        <v>22</v>
      </c>
      <c r="AW55" s="2" t="s">
        <v>140</v>
      </c>
      <c r="AX55" s="2" t="s">
        <v>132</v>
      </c>
      <c r="AY55" s="4" t="s">
        <v>396</v>
      </c>
    </row>
    <row r="56" spans="1:52" x14ac:dyDescent="0.25">
      <c r="A56" s="4" t="s">
        <v>141</v>
      </c>
      <c r="B56" s="4">
        <v>7.95</v>
      </c>
      <c r="C56" s="4">
        <v>2.5</v>
      </c>
      <c r="D56" s="4">
        <v>1040</v>
      </c>
      <c r="E56" s="4">
        <v>1.7</v>
      </c>
      <c r="F56" s="4">
        <v>1</v>
      </c>
      <c r="G56" s="4">
        <v>2.4500000000000002</v>
      </c>
      <c r="H56" s="4">
        <v>0.25</v>
      </c>
      <c r="I56" s="4">
        <v>8</v>
      </c>
      <c r="J56" s="4">
        <v>35</v>
      </c>
      <c r="K56" s="4">
        <v>1160</v>
      </c>
      <c r="L56" s="4">
        <v>3.32</v>
      </c>
      <c r="M56" s="4">
        <v>20</v>
      </c>
      <c r="N56" s="4">
        <v>2.97</v>
      </c>
      <c r="O56" s="4">
        <v>20</v>
      </c>
      <c r="P56" s="4">
        <v>1.19</v>
      </c>
      <c r="Q56" s="4">
        <v>645</v>
      </c>
      <c r="R56" s="4">
        <v>17</v>
      </c>
      <c r="S56" s="4">
        <v>3.3</v>
      </c>
      <c r="T56" s="4">
        <v>7</v>
      </c>
      <c r="U56" s="4">
        <v>1090</v>
      </c>
      <c r="V56" s="4">
        <v>5</v>
      </c>
      <c r="W56" s="4">
        <v>5.0000000000000001E-3</v>
      </c>
      <c r="X56" s="4">
        <v>2.5</v>
      </c>
      <c r="Y56" s="4">
        <v>16</v>
      </c>
      <c r="Z56" s="4">
        <v>452</v>
      </c>
      <c r="AA56" s="4">
        <v>10</v>
      </c>
      <c r="AB56" s="4">
        <v>0.39</v>
      </c>
      <c r="AC56" s="4">
        <v>5</v>
      </c>
      <c r="AD56" s="4">
        <v>5</v>
      </c>
      <c r="AE56" s="4">
        <v>144</v>
      </c>
      <c r="AF56" s="4">
        <v>5</v>
      </c>
      <c r="AG56" s="4">
        <v>39</v>
      </c>
      <c r="AI56" s="4">
        <v>8.3000000000000004E-2</v>
      </c>
      <c r="AJ56" s="4">
        <v>0.121</v>
      </c>
      <c r="AK56" s="4">
        <v>6.2E-2</v>
      </c>
      <c r="AL56" s="4">
        <v>0.7</v>
      </c>
      <c r="AM56" s="2" t="s">
        <v>141</v>
      </c>
      <c r="AN56" s="5" t="s">
        <v>120</v>
      </c>
      <c r="AO56" s="2">
        <v>13</v>
      </c>
      <c r="AP56" s="2">
        <v>33</v>
      </c>
      <c r="AQ56" s="2">
        <v>36</v>
      </c>
      <c r="AR56" s="2">
        <v>3</v>
      </c>
      <c r="AS56" s="2">
        <v>412662</v>
      </c>
      <c r="AT56" s="2">
        <v>6912551</v>
      </c>
      <c r="AU56" s="2" t="s">
        <v>21</v>
      </c>
      <c r="AV56" s="2" t="s">
        <v>22</v>
      </c>
      <c r="AW56" s="2" t="s">
        <v>142</v>
      </c>
      <c r="AX56" s="2" t="s">
        <v>123</v>
      </c>
      <c r="AY56" s="4" t="s">
        <v>396</v>
      </c>
    </row>
    <row r="57" spans="1:52" x14ac:dyDescent="0.25">
      <c r="A57" s="4" t="s">
        <v>143</v>
      </c>
      <c r="B57" s="4">
        <v>7.46</v>
      </c>
      <c r="C57" s="4">
        <v>2.5</v>
      </c>
      <c r="D57" s="4">
        <v>1990</v>
      </c>
      <c r="E57" s="4">
        <v>1.1000000000000001</v>
      </c>
      <c r="F57" s="4">
        <v>4</v>
      </c>
      <c r="G57" s="4">
        <v>0.98</v>
      </c>
      <c r="H57" s="4">
        <v>0.25</v>
      </c>
      <c r="I57" s="4">
        <v>5</v>
      </c>
      <c r="J57" s="4">
        <v>12</v>
      </c>
      <c r="K57" s="4">
        <v>3050</v>
      </c>
      <c r="L57" s="4">
        <v>3.11</v>
      </c>
      <c r="M57" s="4">
        <v>20</v>
      </c>
      <c r="N57" s="4">
        <v>4.22</v>
      </c>
      <c r="O57" s="4">
        <v>20</v>
      </c>
      <c r="P57" s="4">
        <v>0.19</v>
      </c>
      <c r="Q57" s="4">
        <v>457</v>
      </c>
      <c r="R57" s="4">
        <v>37</v>
      </c>
      <c r="S57" s="4">
        <v>2.4700000000000002</v>
      </c>
      <c r="T57" s="4">
        <v>3</v>
      </c>
      <c r="U57" s="4">
        <v>910</v>
      </c>
      <c r="V57" s="4">
        <v>7</v>
      </c>
      <c r="W57" s="4">
        <v>0.02</v>
      </c>
      <c r="X57" s="4">
        <v>2.5</v>
      </c>
      <c r="Y57" s="4">
        <v>8</v>
      </c>
      <c r="Z57" s="4">
        <v>369</v>
      </c>
      <c r="AA57" s="4">
        <v>10</v>
      </c>
      <c r="AB57" s="4">
        <v>0.27</v>
      </c>
      <c r="AC57" s="4">
        <v>5</v>
      </c>
      <c r="AD57" s="4">
        <v>5</v>
      </c>
      <c r="AE57" s="4">
        <v>88</v>
      </c>
      <c r="AF57" s="4">
        <v>5</v>
      </c>
      <c r="AG57" s="4">
        <v>39</v>
      </c>
      <c r="AI57" s="4">
        <v>0.23200000000000001</v>
      </c>
      <c r="AJ57" s="4">
        <v>0.30399999999999999</v>
      </c>
      <c r="AK57" s="4">
        <v>0.26800000000000002</v>
      </c>
      <c r="AL57" s="4">
        <v>2.4</v>
      </c>
      <c r="AM57" s="2" t="s">
        <v>143</v>
      </c>
      <c r="AN57" s="5" t="s">
        <v>120</v>
      </c>
      <c r="AO57" s="2">
        <v>13</v>
      </c>
      <c r="AP57" s="2">
        <v>36</v>
      </c>
      <c r="AQ57" s="2">
        <v>39</v>
      </c>
      <c r="AR57" s="2">
        <v>3</v>
      </c>
      <c r="AS57" s="2">
        <v>412660</v>
      </c>
      <c r="AT57" s="2">
        <v>6912551</v>
      </c>
      <c r="AU57" s="2" t="s">
        <v>21</v>
      </c>
      <c r="AV57" s="2" t="s">
        <v>22</v>
      </c>
      <c r="AW57" s="2" t="s">
        <v>144</v>
      </c>
      <c r="AX57" s="2" t="s">
        <v>123</v>
      </c>
      <c r="AY57" s="4" t="s">
        <v>396</v>
      </c>
    </row>
    <row r="58" spans="1:52" x14ac:dyDescent="0.25">
      <c r="A58" s="4" t="s">
        <v>145</v>
      </c>
      <c r="B58" s="4">
        <v>5.84</v>
      </c>
      <c r="C58" s="4">
        <v>2.5</v>
      </c>
      <c r="D58" s="4">
        <v>2500</v>
      </c>
      <c r="E58" s="4">
        <v>0.25</v>
      </c>
      <c r="F58" s="4">
        <v>8</v>
      </c>
      <c r="G58" s="4">
        <v>0.6</v>
      </c>
      <c r="H58" s="4">
        <v>0.25</v>
      </c>
      <c r="I58" s="4">
        <v>2</v>
      </c>
      <c r="J58" s="4">
        <v>14</v>
      </c>
      <c r="K58" s="4">
        <v>7140</v>
      </c>
      <c r="L58" s="4">
        <v>1.69</v>
      </c>
      <c r="M58" s="4">
        <v>10</v>
      </c>
      <c r="N58" s="4">
        <v>5.12</v>
      </c>
      <c r="O58" s="4">
        <v>10</v>
      </c>
      <c r="P58" s="4">
        <v>7.0000000000000007E-2</v>
      </c>
      <c r="Q58" s="4">
        <v>216</v>
      </c>
      <c r="R58" s="4">
        <v>86</v>
      </c>
      <c r="S58" s="4">
        <v>1.1100000000000001</v>
      </c>
      <c r="T58" s="4">
        <v>0.5</v>
      </c>
      <c r="U58" s="4">
        <v>630</v>
      </c>
      <c r="V58" s="4">
        <v>13</v>
      </c>
      <c r="W58" s="4">
        <v>0.08</v>
      </c>
      <c r="X58" s="4">
        <v>2.5</v>
      </c>
      <c r="Y58" s="4">
        <v>4</v>
      </c>
      <c r="Z58" s="4">
        <v>305</v>
      </c>
      <c r="AA58" s="4">
        <v>10</v>
      </c>
      <c r="AB58" s="4">
        <v>0.17</v>
      </c>
      <c r="AC58" s="4">
        <v>5</v>
      </c>
      <c r="AD58" s="4">
        <v>5</v>
      </c>
      <c r="AE58" s="4">
        <v>52</v>
      </c>
      <c r="AF58" s="4">
        <v>5</v>
      </c>
      <c r="AG58" s="4">
        <v>26</v>
      </c>
      <c r="AI58" s="4">
        <v>0.59799999999999998</v>
      </c>
      <c r="AJ58" s="4">
        <v>0.73799999999999999</v>
      </c>
      <c r="AK58" s="4">
        <v>0.33900000000000002</v>
      </c>
      <c r="AL58" s="4">
        <v>7.5</v>
      </c>
      <c r="AM58" s="2" t="s">
        <v>145</v>
      </c>
      <c r="AN58" s="5" t="s">
        <v>120</v>
      </c>
      <c r="AO58" s="2">
        <v>13</v>
      </c>
      <c r="AP58" s="2">
        <v>39</v>
      </c>
      <c r="AQ58" s="2">
        <v>42</v>
      </c>
      <c r="AR58" s="2">
        <v>3</v>
      </c>
      <c r="AS58" s="2">
        <v>412656</v>
      </c>
      <c r="AT58" s="2">
        <v>6912551</v>
      </c>
      <c r="AU58" s="2" t="s">
        <v>21</v>
      </c>
      <c r="AV58" s="2" t="s">
        <v>22</v>
      </c>
      <c r="AW58" s="2" t="s">
        <v>146</v>
      </c>
      <c r="AX58" s="2" t="s">
        <v>123</v>
      </c>
      <c r="AY58" s="4" t="s">
        <v>396</v>
      </c>
    </row>
    <row r="59" spans="1:52" x14ac:dyDescent="0.25">
      <c r="A59" s="4" t="s">
        <v>147</v>
      </c>
      <c r="B59" s="4">
        <v>6.72</v>
      </c>
      <c r="C59" s="4">
        <v>2.5</v>
      </c>
      <c r="D59" s="4">
        <v>2280</v>
      </c>
      <c r="E59" s="4">
        <v>0.7</v>
      </c>
      <c r="F59" s="4">
        <v>3</v>
      </c>
      <c r="G59" s="4">
        <v>0.44</v>
      </c>
      <c r="H59" s="4">
        <v>0.25</v>
      </c>
      <c r="I59" s="4">
        <v>4</v>
      </c>
      <c r="J59" s="4">
        <v>9</v>
      </c>
      <c r="K59" s="4">
        <v>2430</v>
      </c>
      <c r="L59" s="4">
        <v>2.1</v>
      </c>
      <c r="M59" s="4">
        <v>10</v>
      </c>
      <c r="N59" s="4">
        <v>3.5</v>
      </c>
      <c r="O59" s="4">
        <v>10</v>
      </c>
      <c r="P59" s="4">
        <v>0.09</v>
      </c>
      <c r="Q59" s="4">
        <v>364</v>
      </c>
      <c r="R59" s="4">
        <v>78</v>
      </c>
      <c r="S59" s="4">
        <v>2.4700000000000002</v>
      </c>
      <c r="T59" s="4">
        <v>3</v>
      </c>
      <c r="U59" s="4">
        <v>800</v>
      </c>
      <c r="V59" s="4">
        <v>5</v>
      </c>
      <c r="W59" s="4">
        <v>0.06</v>
      </c>
      <c r="X59" s="4">
        <v>2.5</v>
      </c>
      <c r="Y59" s="4">
        <v>5</v>
      </c>
      <c r="Z59" s="4">
        <v>352</v>
      </c>
      <c r="AA59" s="4">
        <v>10</v>
      </c>
      <c r="AB59" s="4">
        <v>0.19</v>
      </c>
      <c r="AC59" s="4">
        <v>5</v>
      </c>
      <c r="AD59" s="4">
        <v>5</v>
      </c>
      <c r="AE59" s="4">
        <v>57</v>
      </c>
      <c r="AF59" s="4">
        <v>5</v>
      </c>
      <c r="AG59" s="4">
        <v>32</v>
      </c>
      <c r="AI59" s="4">
        <v>0.14699999999999999</v>
      </c>
      <c r="AJ59" s="4">
        <v>0.25700000000000001</v>
      </c>
      <c r="AK59" s="4">
        <v>7.4999999999999997E-2</v>
      </c>
      <c r="AL59" s="4">
        <v>1</v>
      </c>
      <c r="AM59" s="2" t="s">
        <v>147</v>
      </c>
      <c r="AN59" s="5" t="s">
        <v>120</v>
      </c>
      <c r="AO59" s="2">
        <v>13</v>
      </c>
      <c r="AP59" s="2">
        <v>42</v>
      </c>
      <c r="AQ59" s="2">
        <v>45</v>
      </c>
      <c r="AR59" s="2">
        <v>3</v>
      </c>
      <c r="AS59" s="2">
        <v>412653</v>
      </c>
      <c r="AT59" s="2">
        <v>6912548</v>
      </c>
      <c r="AU59" s="2" t="s">
        <v>21</v>
      </c>
      <c r="AV59" s="2" t="s">
        <v>22</v>
      </c>
      <c r="AW59" s="2" t="s">
        <v>146</v>
      </c>
      <c r="AX59" s="2" t="s">
        <v>101</v>
      </c>
      <c r="AY59" s="4" t="s">
        <v>396</v>
      </c>
    </row>
    <row r="60" spans="1:52" x14ac:dyDescent="0.25">
      <c r="A60" s="4" t="s">
        <v>148</v>
      </c>
      <c r="B60" s="4">
        <v>7.86</v>
      </c>
      <c r="C60" s="4">
        <v>2.5</v>
      </c>
      <c r="D60" s="4">
        <v>3320</v>
      </c>
      <c r="E60" s="4">
        <v>0.6</v>
      </c>
      <c r="F60" s="4">
        <v>2</v>
      </c>
      <c r="G60" s="4">
        <v>0.65</v>
      </c>
      <c r="H60" s="4">
        <v>0.25</v>
      </c>
      <c r="I60" s="4">
        <v>5</v>
      </c>
      <c r="J60" s="4">
        <v>10</v>
      </c>
      <c r="K60" s="4">
        <v>3650</v>
      </c>
      <c r="L60" s="4">
        <v>4.91</v>
      </c>
      <c r="M60" s="4">
        <v>20</v>
      </c>
      <c r="N60" s="4">
        <v>5.34</v>
      </c>
      <c r="O60" s="4">
        <v>10</v>
      </c>
      <c r="P60" s="4">
        <v>0.1</v>
      </c>
      <c r="Q60" s="4">
        <v>454</v>
      </c>
      <c r="R60" s="4">
        <v>50</v>
      </c>
      <c r="S60" s="4">
        <v>1.87</v>
      </c>
      <c r="T60" s="4">
        <v>2</v>
      </c>
      <c r="U60" s="4">
        <v>790</v>
      </c>
      <c r="V60" s="4">
        <v>9</v>
      </c>
      <c r="W60" s="4">
        <v>0.05</v>
      </c>
      <c r="X60" s="4">
        <v>2.5</v>
      </c>
      <c r="Y60" s="4">
        <v>4</v>
      </c>
      <c r="Z60" s="4">
        <v>451</v>
      </c>
      <c r="AA60" s="4">
        <v>10</v>
      </c>
      <c r="AB60" s="4">
        <v>0.21</v>
      </c>
      <c r="AC60" s="4">
        <v>5</v>
      </c>
      <c r="AD60" s="4">
        <v>5</v>
      </c>
      <c r="AE60" s="4">
        <v>110</v>
      </c>
      <c r="AF60" s="4">
        <v>5</v>
      </c>
      <c r="AG60" s="4">
        <v>45</v>
      </c>
      <c r="AI60" s="4">
        <v>0.20899999999999999</v>
      </c>
      <c r="AJ60" s="4">
        <v>0.373</v>
      </c>
      <c r="AK60" s="4">
        <v>0.13300000000000001</v>
      </c>
      <c r="AL60" s="4">
        <v>1.4</v>
      </c>
      <c r="AM60" s="2" t="s">
        <v>148</v>
      </c>
      <c r="AN60" s="5" t="s">
        <v>120</v>
      </c>
      <c r="AO60" s="2">
        <v>13</v>
      </c>
      <c r="AP60" s="2">
        <v>45</v>
      </c>
      <c r="AQ60" s="2">
        <v>48</v>
      </c>
      <c r="AR60" s="2">
        <v>3</v>
      </c>
      <c r="AS60" s="2">
        <v>412651</v>
      </c>
      <c r="AT60" s="2">
        <v>6912547</v>
      </c>
      <c r="AU60" s="2" t="s">
        <v>21</v>
      </c>
      <c r="AV60" s="2" t="s">
        <v>22</v>
      </c>
      <c r="AW60" s="2" t="s">
        <v>146</v>
      </c>
      <c r="AX60" s="2" t="s">
        <v>101</v>
      </c>
      <c r="AY60" s="4" t="s">
        <v>396</v>
      </c>
    </row>
    <row r="61" spans="1:52" x14ac:dyDescent="0.25">
      <c r="A61" s="4" t="s">
        <v>150</v>
      </c>
      <c r="B61" s="4">
        <v>7.68</v>
      </c>
      <c r="C61" s="4">
        <v>2.5</v>
      </c>
      <c r="D61" s="4">
        <v>1730</v>
      </c>
      <c r="E61" s="4">
        <v>1.7</v>
      </c>
      <c r="F61" s="4">
        <v>1</v>
      </c>
      <c r="G61" s="4">
        <v>2.99</v>
      </c>
      <c r="H61" s="4">
        <v>0.25</v>
      </c>
      <c r="I61" s="4">
        <v>8</v>
      </c>
      <c r="J61" s="4">
        <v>6</v>
      </c>
      <c r="K61" s="4">
        <v>1320</v>
      </c>
      <c r="L61" s="4">
        <v>3.95</v>
      </c>
      <c r="M61" s="4">
        <v>20</v>
      </c>
      <c r="N61" s="4">
        <v>2.76</v>
      </c>
      <c r="O61" s="4">
        <v>10</v>
      </c>
      <c r="P61" s="4">
        <v>1.08</v>
      </c>
      <c r="Q61" s="4">
        <v>842</v>
      </c>
      <c r="R61" s="4">
        <v>2</v>
      </c>
      <c r="S61" s="4">
        <v>3.21</v>
      </c>
      <c r="T61" s="4">
        <v>1</v>
      </c>
      <c r="U61" s="4">
        <v>1460</v>
      </c>
      <c r="V61" s="4">
        <v>6</v>
      </c>
      <c r="W61" s="4">
        <v>0.01</v>
      </c>
      <c r="X61" s="4">
        <v>2.5</v>
      </c>
      <c r="Y61" s="4">
        <v>10</v>
      </c>
      <c r="Z61" s="4">
        <v>798</v>
      </c>
      <c r="AA61" s="4">
        <v>10</v>
      </c>
      <c r="AB61" s="4">
        <v>0.3</v>
      </c>
      <c r="AC61" s="4">
        <v>5</v>
      </c>
      <c r="AD61" s="4">
        <v>5</v>
      </c>
      <c r="AE61" s="4">
        <v>112</v>
      </c>
      <c r="AF61" s="4">
        <v>5</v>
      </c>
      <c r="AG61" s="4">
        <v>59</v>
      </c>
      <c r="AI61" s="4">
        <v>0.113</v>
      </c>
      <c r="AJ61" s="4">
        <v>0.13900000000000001</v>
      </c>
      <c r="AK61" s="4">
        <v>4.7E-2</v>
      </c>
      <c r="AL61" s="4">
        <v>0.7</v>
      </c>
      <c r="AM61" s="2" t="s">
        <v>150</v>
      </c>
      <c r="AN61" s="5" t="s">
        <v>149</v>
      </c>
      <c r="AO61" s="2">
        <v>13</v>
      </c>
      <c r="AP61" s="2">
        <v>53</v>
      </c>
      <c r="AQ61" s="2">
        <v>56</v>
      </c>
      <c r="AR61" s="2">
        <v>3</v>
      </c>
      <c r="AS61" s="2">
        <v>412650</v>
      </c>
      <c r="AT61" s="2">
        <v>6912614</v>
      </c>
      <c r="AU61" s="2" t="s">
        <v>21</v>
      </c>
      <c r="AV61" s="2" t="s">
        <v>22</v>
      </c>
      <c r="AW61" s="2" t="s">
        <v>151</v>
      </c>
      <c r="AX61" s="2" t="s">
        <v>132</v>
      </c>
      <c r="AY61" s="4" t="s">
        <v>396</v>
      </c>
    </row>
    <row r="62" spans="1:52" x14ac:dyDescent="0.25">
      <c r="A62" s="4" t="s">
        <v>152</v>
      </c>
      <c r="B62" s="4">
        <v>7.69</v>
      </c>
      <c r="C62" s="4">
        <v>2.5</v>
      </c>
      <c r="D62" s="4">
        <v>1140</v>
      </c>
      <c r="E62" s="4">
        <v>2.5</v>
      </c>
      <c r="F62" s="4">
        <v>1</v>
      </c>
      <c r="G62" s="4">
        <v>1.68</v>
      </c>
      <c r="H62" s="4">
        <v>0.25</v>
      </c>
      <c r="I62" s="4">
        <v>20</v>
      </c>
      <c r="J62" s="4">
        <v>69</v>
      </c>
      <c r="K62" s="4">
        <v>3600</v>
      </c>
      <c r="L62" s="4">
        <v>11.3</v>
      </c>
      <c r="M62" s="4">
        <v>20</v>
      </c>
      <c r="N62" s="4">
        <v>3.08</v>
      </c>
      <c r="O62" s="4">
        <v>20</v>
      </c>
      <c r="P62" s="4">
        <v>2.2200000000000002</v>
      </c>
      <c r="Q62" s="4">
        <v>884</v>
      </c>
      <c r="R62" s="4">
        <v>66</v>
      </c>
      <c r="S62" s="4">
        <v>2.41</v>
      </c>
      <c r="T62" s="4">
        <v>19</v>
      </c>
      <c r="U62" s="4">
        <v>1410</v>
      </c>
      <c r="V62" s="4">
        <v>8</v>
      </c>
      <c r="W62" s="4">
        <v>5.0000000000000001E-3</v>
      </c>
      <c r="X62" s="4">
        <v>2.5</v>
      </c>
      <c r="Y62" s="4">
        <v>18</v>
      </c>
      <c r="Z62" s="4">
        <v>476</v>
      </c>
      <c r="AA62" s="4">
        <v>10</v>
      </c>
      <c r="AB62" s="4">
        <v>0.37</v>
      </c>
      <c r="AC62" s="4">
        <v>5</v>
      </c>
      <c r="AD62" s="4">
        <v>5</v>
      </c>
      <c r="AE62" s="4">
        <v>243</v>
      </c>
      <c r="AF62" s="4">
        <v>190</v>
      </c>
      <c r="AG62" s="4">
        <v>73</v>
      </c>
      <c r="AI62" s="4">
        <v>0.28100000000000003</v>
      </c>
      <c r="AJ62" s="4">
        <v>0.35299999999999998</v>
      </c>
      <c r="AK62" s="4">
        <v>8.6999999999999994E-2</v>
      </c>
      <c r="AL62" s="4">
        <v>1</v>
      </c>
      <c r="AM62" s="2" t="s">
        <v>152</v>
      </c>
      <c r="AN62" s="5" t="s">
        <v>149</v>
      </c>
      <c r="AO62" s="2">
        <v>13</v>
      </c>
      <c r="AP62" s="2">
        <v>56</v>
      </c>
      <c r="AQ62" s="2">
        <v>59</v>
      </c>
      <c r="AR62" s="2">
        <v>3</v>
      </c>
      <c r="AS62" s="2">
        <v>412647</v>
      </c>
      <c r="AT62" s="2">
        <v>6912613</v>
      </c>
      <c r="AU62" s="2" t="s">
        <v>21</v>
      </c>
      <c r="AV62" s="2" t="s">
        <v>22</v>
      </c>
      <c r="AW62" s="2" t="s">
        <v>153</v>
      </c>
      <c r="AX62" s="2" t="s">
        <v>132</v>
      </c>
      <c r="AY62" s="4" t="s">
        <v>398</v>
      </c>
      <c r="AZ62" s="4" t="s">
        <v>399</v>
      </c>
    </row>
    <row r="63" spans="1:52" x14ac:dyDescent="0.25">
      <c r="A63" s="4" t="s">
        <v>154</v>
      </c>
      <c r="B63" s="4">
        <v>7.81</v>
      </c>
      <c r="C63" s="4">
        <v>2.5</v>
      </c>
      <c r="D63" s="4">
        <v>1060</v>
      </c>
      <c r="E63" s="4">
        <v>1.9</v>
      </c>
      <c r="F63" s="4">
        <v>3</v>
      </c>
      <c r="G63" s="4">
        <v>2.27</v>
      </c>
      <c r="H63" s="4">
        <v>0.25</v>
      </c>
      <c r="I63" s="4">
        <v>9</v>
      </c>
      <c r="J63" s="4">
        <v>41</v>
      </c>
      <c r="K63" s="4">
        <v>1440</v>
      </c>
      <c r="L63" s="4">
        <v>4.68</v>
      </c>
      <c r="M63" s="4">
        <v>20</v>
      </c>
      <c r="N63" s="4">
        <v>3.89</v>
      </c>
      <c r="O63" s="4">
        <v>10</v>
      </c>
      <c r="P63" s="4">
        <v>1.84</v>
      </c>
      <c r="Q63" s="4">
        <v>710</v>
      </c>
      <c r="R63" s="4">
        <v>8</v>
      </c>
      <c r="S63" s="4">
        <v>2.63</v>
      </c>
      <c r="T63" s="4">
        <v>8</v>
      </c>
      <c r="U63" s="4">
        <v>1170</v>
      </c>
      <c r="V63" s="4">
        <v>5</v>
      </c>
      <c r="W63" s="4">
        <v>5.0000000000000001E-3</v>
      </c>
      <c r="X63" s="4">
        <v>2.5</v>
      </c>
      <c r="Y63" s="4">
        <v>15</v>
      </c>
      <c r="Z63" s="4">
        <v>479</v>
      </c>
      <c r="AA63" s="4">
        <v>10</v>
      </c>
      <c r="AB63" s="4">
        <v>0.33</v>
      </c>
      <c r="AC63" s="4">
        <v>5</v>
      </c>
      <c r="AD63" s="4">
        <v>5</v>
      </c>
      <c r="AE63" s="4">
        <v>160</v>
      </c>
      <c r="AF63" s="4">
        <v>5</v>
      </c>
      <c r="AG63" s="4">
        <v>46</v>
      </c>
      <c r="AI63" s="4">
        <v>0.123</v>
      </c>
      <c r="AJ63" s="4">
        <v>0.14699999999999999</v>
      </c>
      <c r="AK63" s="4">
        <v>6.8000000000000005E-2</v>
      </c>
      <c r="AL63" s="4">
        <v>0.5</v>
      </c>
      <c r="AM63" s="2" t="s">
        <v>154</v>
      </c>
      <c r="AN63" s="5" t="s">
        <v>149</v>
      </c>
      <c r="AO63" s="2">
        <v>13</v>
      </c>
      <c r="AP63" s="2">
        <v>59</v>
      </c>
      <c r="AQ63" s="2">
        <v>62</v>
      </c>
      <c r="AR63" s="2">
        <v>3</v>
      </c>
      <c r="AS63" s="2">
        <v>412643</v>
      </c>
      <c r="AT63" s="2">
        <v>6912613</v>
      </c>
      <c r="AU63" s="2" t="s">
        <v>21</v>
      </c>
      <c r="AV63" s="2" t="s">
        <v>22</v>
      </c>
      <c r="AW63" s="2" t="s">
        <v>155</v>
      </c>
      <c r="AX63" s="2" t="s">
        <v>132</v>
      </c>
      <c r="AY63" s="4" t="s">
        <v>396</v>
      </c>
      <c r="AZ63" s="4" t="s">
        <v>399</v>
      </c>
    </row>
    <row r="64" spans="1:52" x14ac:dyDescent="0.25">
      <c r="A64" s="4" t="s">
        <v>156</v>
      </c>
      <c r="B64" s="4">
        <v>7.94</v>
      </c>
      <c r="C64" s="4">
        <v>2.5</v>
      </c>
      <c r="D64" s="4">
        <v>1880</v>
      </c>
      <c r="E64" s="4">
        <v>1.3</v>
      </c>
      <c r="F64" s="4">
        <v>3</v>
      </c>
      <c r="G64" s="4">
        <v>1.68</v>
      </c>
      <c r="H64" s="4">
        <v>0.25</v>
      </c>
      <c r="I64" s="4">
        <v>8</v>
      </c>
      <c r="J64" s="4">
        <v>21</v>
      </c>
      <c r="K64" s="4">
        <v>4140</v>
      </c>
      <c r="L64" s="4">
        <v>4.22</v>
      </c>
      <c r="M64" s="4">
        <v>20</v>
      </c>
      <c r="N64" s="4">
        <v>4.97</v>
      </c>
      <c r="O64" s="4">
        <v>10</v>
      </c>
      <c r="P64" s="4">
        <v>1.45</v>
      </c>
      <c r="Q64" s="4">
        <v>539</v>
      </c>
      <c r="R64" s="4">
        <v>12</v>
      </c>
      <c r="S64" s="4">
        <v>2.71</v>
      </c>
      <c r="T64" s="4">
        <v>9</v>
      </c>
      <c r="U64" s="4">
        <v>900</v>
      </c>
      <c r="V64" s="4">
        <v>11</v>
      </c>
      <c r="W64" s="4">
        <v>0.02</v>
      </c>
      <c r="X64" s="4">
        <v>2.5</v>
      </c>
      <c r="Y64" s="4">
        <v>10</v>
      </c>
      <c r="Z64" s="4">
        <v>536</v>
      </c>
      <c r="AA64" s="4">
        <v>10</v>
      </c>
      <c r="AB64" s="4">
        <v>0.31</v>
      </c>
      <c r="AC64" s="4">
        <v>5</v>
      </c>
      <c r="AD64" s="4">
        <v>5</v>
      </c>
      <c r="AE64" s="4">
        <v>154</v>
      </c>
      <c r="AF64" s="4">
        <v>10</v>
      </c>
      <c r="AG64" s="4">
        <v>40</v>
      </c>
      <c r="AI64" s="4">
        <v>0.35199999999999998</v>
      </c>
      <c r="AJ64" s="4">
        <v>0.41699999999999998</v>
      </c>
      <c r="AK64" s="4">
        <v>0.20799999999999999</v>
      </c>
      <c r="AL64" s="4">
        <v>1.6</v>
      </c>
      <c r="AM64" s="2" t="s">
        <v>156</v>
      </c>
      <c r="AN64" s="5" t="s">
        <v>149</v>
      </c>
      <c r="AO64" s="2">
        <v>13</v>
      </c>
      <c r="AP64" s="2">
        <v>62</v>
      </c>
      <c r="AQ64" s="2">
        <v>65</v>
      </c>
      <c r="AR64" s="2">
        <v>3</v>
      </c>
      <c r="AS64" s="2">
        <v>412643</v>
      </c>
      <c r="AT64" s="2">
        <v>6912613</v>
      </c>
      <c r="AU64" s="2" t="s">
        <v>21</v>
      </c>
      <c r="AV64" s="2" t="s">
        <v>22</v>
      </c>
      <c r="AW64" s="2" t="s">
        <v>157</v>
      </c>
      <c r="AX64" s="2" t="s">
        <v>132</v>
      </c>
      <c r="AY64" s="4" t="s">
        <v>396</v>
      </c>
      <c r="AZ64" s="4" t="s">
        <v>399</v>
      </c>
    </row>
    <row r="65" spans="1:54" x14ac:dyDescent="0.25">
      <c r="A65" s="4" t="s">
        <v>158</v>
      </c>
      <c r="B65" s="4">
        <v>7.19</v>
      </c>
      <c r="C65" s="4">
        <v>2.5</v>
      </c>
      <c r="D65" s="4">
        <v>1510</v>
      </c>
      <c r="E65" s="4">
        <v>1.5</v>
      </c>
      <c r="F65" s="4">
        <v>1</v>
      </c>
      <c r="G65" s="4">
        <v>3.15</v>
      </c>
      <c r="H65" s="4">
        <v>0.25</v>
      </c>
      <c r="I65" s="4">
        <v>15</v>
      </c>
      <c r="J65" s="4">
        <v>66</v>
      </c>
      <c r="K65" s="4">
        <v>2980</v>
      </c>
      <c r="L65" s="4">
        <v>6.42</v>
      </c>
      <c r="M65" s="4">
        <v>20</v>
      </c>
      <c r="N65" s="4">
        <v>3.31</v>
      </c>
      <c r="O65" s="4">
        <v>10</v>
      </c>
      <c r="P65" s="4">
        <v>2.29</v>
      </c>
      <c r="Q65" s="4">
        <v>864</v>
      </c>
      <c r="R65" s="4">
        <v>8</v>
      </c>
      <c r="S65" s="4">
        <v>2.54</v>
      </c>
      <c r="T65" s="4">
        <v>13</v>
      </c>
      <c r="U65" s="4">
        <v>1350</v>
      </c>
      <c r="V65" s="4">
        <v>4</v>
      </c>
      <c r="W65" s="4">
        <v>0.01</v>
      </c>
      <c r="X65" s="4">
        <v>2.5</v>
      </c>
      <c r="Y65" s="4">
        <v>16</v>
      </c>
      <c r="Z65" s="4">
        <v>462</v>
      </c>
      <c r="AA65" s="4">
        <v>10</v>
      </c>
      <c r="AB65" s="4">
        <v>0.4</v>
      </c>
      <c r="AC65" s="4">
        <v>5</v>
      </c>
      <c r="AD65" s="4">
        <v>5</v>
      </c>
      <c r="AE65" s="4">
        <v>239</v>
      </c>
      <c r="AF65" s="4">
        <v>10</v>
      </c>
      <c r="AG65" s="4">
        <v>65</v>
      </c>
      <c r="AI65" s="4">
        <v>0.26500000000000001</v>
      </c>
      <c r="AJ65" s="4">
        <v>0.309</v>
      </c>
      <c r="AK65" s="4">
        <v>0.20399999999999999</v>
      </c>
      <c r="AL65" s="4">
        <v>1.3</v>
      </c>
      <c r="AM65" s="2" t="s">
        <v>158</v>
      </c>
      <c r="AN65" s="5" t="s">
        <v>149</v>
      </c>
      <c r="AO65" s="2">
        <v>13</v>
      </c>
      <c r="AP65" s="2">
        <v>65</v>
      </c>
      <c r="AQ65" s="2">
        <v>68</v>
      </c>
      <c r="AR65" s="2">
        <v>3</v>
      </c>
      <c r="AS65" s="2">
        <v>412640</v>
      </c>
      <c r="AT65" s="2">
        <v>6912615</v>
      </c>
      <c r="AU65" s="2" t="s">
        <v>21</v>
      </c>
      <c r="AV65" s="2" t="s">
        <v>22</v>
      </c>
      <c r="AW65" s="2" t="s">
        <v>157</v>
      </c>
      <c r="AX65" s="2" t="s">
        <v>64</v>
      </c>
      <c r="AY65" s="4" t="s">
        <v>396</v>
      </c>
      <c r="AZ65" s="4" t="s">
        <v>399</v>
      </c>
    </row>
    <row r="66" spans="1:54" x14ac:dyDescent="0.25">
      <c r="A66" s="4" t="s">
        <v>159</v>
      </c>
      <c r="B66" s="4">
        <v>7.78</v>
      </c>
      <c r="C66" s="4">
        <v>2.5</v>
      </c>
      <c r="D66" s="4">
        <v>1620</v>
      </c>
      <c r="E66" s="4">
        <v>1.5</v>
      </c>
      <c r="F66" s="4">
        <v>4</v>
      </c>
      <c r="G66" s="4">
        <v>1.96</v>
      </c>
      <c r="H66" s="4">
        <v>0.25</v>
      </c>
      <c r="I66" s="4">
        <v>9</v>
      </c>
      <c r="J66" s="4">
        <v>23</v>
      </c>
      <c r="K66" s="4">
        <v>2120</v>
      </c>
      <c r="L66" s="4">
        <v>3.91</v>
      </c>
      <c r="M66" s="4">
        <v>20</v>
      </c>
      <c r="N66" s="4">
        <v>4.47</v>
      </c>
      <c r="O66" s="4">
        <v>10</v>
      </c>
      <c r="P66" s="4">
        <v>1.32</v>
      </c>
      <c r="Q66" s="4">
        <v>565</v>
      </c>
      <c r="R66" s="4">
        <v>6</v>
      </c>
      <c r="S66" s="4">
        <v>2.7</v>
      </c>
      <c r="T66" s="4">
        <v>8</v>
      </c>
      <c r="U66" s="4">
        <v>860</v>
      </c>
      <c r="V66" s="4">
        <v>6</v>
      </c>
      <c r="W66" s="4">
        <v>5.0000000000000001E-3</v>
      </c>
      <c r="X66" s="4">
        <v>2.5</v>
      </c>
      <c r="Y66" s="4">
        <v>10</v>
      </c>
      <c r="Z66" s="4">
        <v>519</v>
      </c>
      <c r="AA66" s="4">
        <v>10</v>
      </c>
      <c r="AB66" s="4">
        <v>0.3</v>
      </c>
      <c r="AC66" s="4">
        <v>5</v>
      </c>
      <c r="AD66" s="4">
        <v>5</v>
      </c>
      <c r="AE66" s="4">
        <v>144</v>
      </c>
      <c r="AF66" s="4">
        <v>5</v>
      </c>
      <c r="AG66" s="4">
        <v>39</v>
      </c>
      <c r="AI66" s="4">
        <v>0.188</v>
      </c>
      <c r="AJ66" s="4">
        <v>0.221</v>
      </c>
      <c r="AK66" s="4">
        <v>0.107</v>
      </c>
      <c r="AL66" s="4">
        <v>0.9</v>
      </c>
      <c r="AM66" s="2" t="s">
        <v>159</v>
      </c>
      <c r="AN66" s="5" t="s">
        <v>149</v>
      </c>
      <c r="AO66" s="2">
        <v>13</v>
      </c>
      <c r="AP66" s="2">
        <v>68</v>
      </c>
      <c r="AQ66" s="2">
        <v>71</v>
      </c>
      <c r="AR66" s="2">
        <v>3</v>
      </c>
      <c r="AS66" s="2">
        <v>412637</v>
      </c>
      <c r="AT66" s="2">
        <v>6912613</v>
      </c>
      <c r="AU66" s="2" t="s">
        <v>21</v>
      </c>
      <c r="AV66" s="2" t="s">
        <v>22</v>
      </c>
      <c r="AW66" s="2" t="s">
        <v>157</v>
      </c>
      <c r="AX66" s="2" t="s">
        <v>64</v>
      </c>
      <c r="AY66" s="4" t="s">
        <v>396</v>
      </c>
      <c r="AZ66" s="4" t="s">
        <v>399</v>
      </c>
    </row>
    <row r="67" spans="1:54" x14ac:dyDescent="0.25">
      <c r="A67" s="4" t="s">
        <v>160</v>
      </c>
      <c r="B67" s="4">
        <v>8</v>
      </c>
      <c r="C67" s="4">
        <v>2.5</v>
      </c>
      <c r="D67" s="4">
        <v>1780</v>
      </c>
      <c r="E67" s="4">
        <v>1.6</v>
      </c>
      <c r="F67" s="4">
        <v>2</v>
      </c>
      <c r="G67" s="4">
        <v>2.2000000000000002</v>
      </c>
      <c r="H67" s="4">
        <v>0.25</v>
      </c>
      <c r="I67" s="4">
        <v>6</v>
      </c>
      <c r="J67" s="4">
        <v>23</v>
      </c>
      <c r="K67" s="4">
        <v>1440</v>
      </c>
      <c r="L67" s="4">
        <v>3.18</v>
      </c>
      <c r="M67" s="4">
        <v>20</v>
      </c>
      <c r="N67" s="4">
        <v>4.1399999999999997</v>
      </c>
      <c r="O67" s="4">
        <v>10</v>
      </c>
      <c r="P67" s="4">
        <v>1.38</v>
      </c>
      <c r="Q67" s="4">
        <v>582</v>
      </c>
      <c r="R67" s="4">
        <v>3</v>
      </c>
      <c r="S67" s="4">
        <v>3</v>
      </c>
      <c r="T67" s="4">
        <v>6</v>
      </c>
      <c r="U67" s="4">
        <v>870</v>
      </c>
      <c r="V67" s="4">
        <v>5</v>
      </c>
      <c r="W67" s="4">
        <v>5.0000000000000001E-3</v>
      </c>
      <c r="X67" s="4">
        <v>2.5</v>
      </c>
      <c r="Y67" s="4">
        <v>11</v>
      </c>
      <c r="Z67" s="4">
        <v>611</v>
      </c>
      <c r="AA67" s="4">
        <v>10</v>
      </c>
      <c r="AB67" s="4">
        <v>0.31</v>
      </c>
      <c r="AC67" s="4">
        <v>5</v>
      </c>
      <c r="AD67" s="4">
        <v>5</v>
      </c>
      <c r="AE67" s="4">
        <v>126</v>
      </c>
      <c r="AF67" s="4">
        <v>5</v>
      </c>
      <c r="AG67" s="4">
        <v>37</v>
      </c>
      <c r="AI67" s="4">
        <v>0.128</v>
      </c>
      <c r="AJ67" s="4">
        <v>0.151</v>
      </c>
      <c r="AK67" s="4">
        <v>9.1999999999999998E-2</v>
      </c>
      <c r="AL67" s="4">
        <v>0.8</v>
      </c>
      <c r="AM67" s="2" t="s">
        <v>160</v>
      </c>
      <c r="AN67" s="5" t="s">
        <v>149</v>
      </c>
      <c r="AO67" s="2">
        <v>13</v>
      </c>
      <c r="AP67" s="2">
        <v>71</v>
      </c>
      <c r="AQ67" s="2">
        <v>74</v>
      </c>
      <c r="AR67" s="2">
        <v>3</v>
      </c>
      <c r="AS67" s="2">
        <v>412632</v>
      </c>
      <c r="AT67" s="2">
        <v>6912614</v>
      </c>
      <c r="AU67" s="2" t="s">
        <v>21</v>
      </c>
      <c r="AV67" s="2" t="s">
        <v>22</v>
      </c>
      <c r="AW67" s="2" t="s">
        <v>161</v>
      </c>
      <c r="AX67" s="2" t="s">
        <v>64</v>
      </c>
      <c r="AY67" s="4" t="s">
        <v>396</v>
      </c>
      <c r="AZ67" s="4" t="s">
        <v>399</v>
      </c>
    </row>
    <row r="68" spans="1:54" ht="30" x14ac:dyDescent="0.25">
      <c r="A68" s="4" t="s">
        <v>162</v>
      </c>
      <c r="B68" s="4">
        <v>8.3000000000000007</v>
      </c>
      <c r="C68" s="4">
        <v>7</v>
      </c>
      <c r="D68" s="4">
        <v>1900</v>
      </c>
      <c r="E68" s="4">
        <v>1.4</v>
      </c>
      <c r="F68" s="4">
        <v>2</v>
      </c>
      <c r="G68" s="4">
        <v>0.96</v>
      </c>
      <c r="H68" s="4">
        <v>0.25</v>
      </c>
      <c r="I68" s="4">
        <v>7</v>
      </c>
      <c r="J68" s="4">
        <v>14</v>
      </c>
      <c r="K68" s="4">
        <v>3590</v>
      </c>
      <c r="L68" s="4">
        <v>2.33</v>
      </c>
      <c r="M68" s="4">
        <v>20</v>
      </c>
      <c r="N68" s="4">
        <v>4.8</v>
      </c>
      <c r="O68" s="4">
        <v>10</v>
      </c>
      <c r="P68" s="4">
        <v>0.96</v>
      </c>
      <c r="Q68" s="4">
        <v>411</v>
      </c>
      <c r="R68" s="4">
        <v>4</v>
      </c>
      <c r="S68" s="4">
        <v>2.91</v>
      </c>
      <c r="T68" s="4">
        <v>6</v>
      </c>
      <c r="U68" s="4">
        <v>980</v>
      </c>
      <c r="V68" s="4">
        <v>12</v>
      </c>
      <c r="W68" s="4">
        <v>0.01</v>
      </c>
      <c r="X68" s="4">
        <v>2.5</v>
      </c>
      <c r="Y68" s="4">
        <v>8</v>
      </c>
      <c r="Z68" s="4">
        <v>546</v>
      </c>
      <c r="AA68" s="4">
        <v>10</v>
      </c>
      <c r="AB68" s="4">
        <v>0.28000000000000003</v>
      </c>
      <c r="AC68" s="4">
        <v>5</v>
      </c>
      <c r="AD68" s="4">
        <v>5</v>
      </c>
      <c r="AE68" s="4">
        <v>87</v>
      </c>
      <c r="AF68" s="4">
        <v>10</v>
      </c>
      <c r="AG68" s="4">
        <v>36</v>
      </c>
      <c r="AI68" s="4">
        <v>0.32800000000000001</v>
      </c>
      <c r="AJ68" s="4">
        <v>0.35599999999999998</v>
      </c>
      <c r="AK68" s="4">
        <v>0.17399999999999999</v>
      </c>
      <c r="AL68" s="4">
        <v>1.7</v>
      </c>
      <c r="AM68" s="2" t="s">
        <v>162</v>
      </c>
      <c r="AN68" s="5" t="s">
        <v>149</v>
      </c>
      <c r="AO68" s="2">
        <v>13</v>
      </c>
      <c r="AP68" s="2">
        <v>74</v>
      </c>
      <c r="AQ68" s="2">
        <v>77</v>
      </c>
      <c r="AR68" s="2">
        <v>3</v>
      </c>
      <c r="AS68" s="2">
        <v>412630</v>
      </c>
      <c r="AT68" s="2">
        <v>6912611</v>
      </c>
      <c r="AU68" s="2" t="s">
        <v>21</v>
      </c>
      <c r="AV68" s="2" t="s">
        <v>22</v>
      </c>
      <c r="AW68" s="2" t="s">
        <v>163</v>
      </c>
      <c r="AX68" s="2" t="s">
        <v>64</v>
      </c>
      <c r="AY68" s="4" t="s">
        <v>396</v>
      </c>
      <c r="AZ68" s="4" t="s">
        <v>399</v>
      </c>
    </row>
    <row r="69" spans="1:54" ht="30" x14ac:dyDescent="0.25">
      <c r="A69" s="4" t="s">
        <v>164</v>
      </c>
      <c r="B69" s="4">
        <v>8.4700000000000006</v>
      </c>
      <c r="C69" s="4">
        <v>5</v>
      </c>
      <c r="D69" s="4">
        <v>2470</v>
      </c>
      <c r="E69" s="4">
        <v>1.5</v>
      </c>
      <c r="F69" s="4">
        <v>1</v>
      </c>
      <c r="G69" s="4">
        <v>0.97</v>
      </c>
      <c r="H69" s="4">
        <v>0.25</v>
      </c>
      <c r="I69" s="4">
        <v>6</v>
      </c>
      <c r="J69" s="4">
        <v>12</v>
      </c>
      <c r="K69" s="4">
        <v>4630</v>
      </c>
      <c r="L69" s="4">
        <v>2.2799999999999998</v>
      </c>
      <c r="M69" s="4">
        <v>20</v>
      </c>
      <c r="N69" s="4">
        <v>4.18</v>
      </c>
      <c r="O69" s="4">
        <v>10</v>
      </c>
      <c r="P69" s="4">
        <v>0.89</v>
      </c>
      <c r="Q69" s="4">
        <v>409</v>
      </c>
      <c r="R69" s="4">
        <v>4</v>
      </c>
      <c r="S69" s="4">
        <v>3.21</v>
      </c>
      <c r="T69" s="4">
        <v>4</v>
      </c>
      <c r="U69" s="4">
        <v>840</v>
      </c>
      <c r="V69" s="4">
        <v>13</v>
      </c>
      <c r="W69" s="4">
        <v>0.02</v>
      </c>
      <c r="X69" s="4">
        <v>2.5</v>
      </c>
      <c r="Y69" s="4">
        <v>7</v>
      </c>
      <c r="Z69" s="4">
        <v>625</v>
      </c>
      <c r="AA69" s="4">
        <v>10</v>
      </c>
      <c r="AB69" s="4">
        <v>0.24</v>
      </c>
      <c r="AC69" s="4">
        <v>5</v>
      </c>
      <c r="AD69" s="4">
        <v>5</v>
      </c>
      <c r="AE69" s="4">
        <v>77</v>
      </c>
      <c r="AF69" s="4">
        <v>10</v>
      </c>
      <c r="AG69" s="4">
        <v>41</v>
      </c>
      <c r="AI69" s="4">
        <v>0.43099999999999999</v>
      </c>
      <c r="AJ69" s="4">
        <v>0.45700000000000002</v>
      </c>
      <c r="AK69" s="4">
        <v>0.20100000000000001</v>
      </c>
      <c r="AL69" s="4">
        <v>1.8</v>
      </c>
      <c r="AM69" s="2" t="s">
        <v>164</v>
      </c>
      <c r="AN69" s="5" t="s">
        <v>149</v>
      </c>
      <c r="AO69" s="2">
        <v>13</v>
      </c>
      <c r="AP69" s="2">
        <v>77</v>
      </c>
      <c r="AQ69" s="2">
        <v>80</v>
      </c>
      <c r="AR69" s="2">
        <v>3</v>
      </c>
      <c r="AS69" s="2">
        <v>412626</v>
      </c>
      <c r="AT69" s="2">
        <v>6912610</v>
      </c>
      <c r="AU69" s="2" t="s">
        <v>21</v>
      </c>
      <c r="AV69" s="2" t="s">
        <v>22</v>
      </c>
      <c r="AW69" s="2" t="s">
        <v>165</v>
      </c>
      <c r="AX69" s="2" t="s">
        <v>166</v>
      </c>
      <c r="AY69" s="4" t="s">
        <v>396</v>
      </c>
      <c r="AZ69" s="4" t="s">
        <v>399</v>
      </c>
    </row>
    <row r="70" spans="1:54" ht="45" x14ac:dyDescent="0.25">
      <c r="A70" s="4" t="s">
        <v>167</v>
      </c>
      <c r="B70" s="4">
        <v>7.94</v>
      </c>
      <c r="C70" s="4">
        <v>2.5</v>
      </c>
      <c r="D70" s="4">
        <v>1990</v>
      </c>
      <c r="E70" s="4">
        <v>1.3</v>
      </c>
      <c r="F70" s="4">
        <v>1</v>
      </c>
      <c r="G70" s="4">
        <v>1.04</v>
      </c>
      <c r="H70" s="4">
        <v>0.25</v>
      </c>
      <c r="I70" s="4">
        <v>6</v>
      </c>
      <c r="J70" s="4">
        <v>12</v>
      </c>
      <c r="K70" s="4">
        <v>2160</v>
      </c>
      <c r="L70" s="4">
        <v>2.25</v>
      </c>
      <c r="M70" s="4">
        <v>20</v>
      </c>
      <c r="N70" s="4">
        <v>4.3</v>
      </c>
      <c r="O70" s="4">
        <v>10</v>
      </c>
      <c r="P70" s="4">
        <v>0.85</v>
      </c>
      <c r="Q70" s="4">
        <v>397</v>
      </c>
      <c r="R70" s="4">
        <v>13</v>
      </c>
      <c r="S70" s="4">
        <v>2.75</v>
      </c>
      <c r="T70" s="4">
        <v>4</v>
      </c>
      <c r="U70" s="4">
        <v>850</v>
      </c>
      <c r="V70" s="4">
        <v>52</v>
      </c>
      <c r="W70" s="4">
        <v>0.01</v>
      </c>
      <c r="X70" s="4">
        <v>2.5</v>
      </c>
      <c r="Y70" s="4">
        <v>7</v>
      </c>
      <c r="Z70" s="4">
        <v>538</v>
      </c>
      <c r="AA70" s="4">
        <v>10</v>
      </c>
      <c r="AB70" s="4">
        <v>0.23</v>
      </c>
      <c r="AC70" s="4">
        <v>5</v>
      </c>
      <c r="AD70" s="4">
        <v>5</v>
      </c>
      <c r="AE70" s="4">
        <v>78</v>
      </c>
      <c r="AF70" s="4">
        <v>5</v>
      </c>
      <c r="AG70" s="4">
        <v>49</v>
      </c>
      <c r="AI70" s="4">
        <v>0.20100000000000001</v>
      </c>
      <c r="AJ70" s="4">
        <v>0.22800000000000001</v>
      </c>
      <c r="AK70" s="4">
        <v>9.7000000000000003E-2</v>
      </c>
      <c r="AL70" s="4">
        <v>1.1000000000000001</v>
      </c>
      <c r="AM70" s="2" t="s">
        <v>167</v>
      </c>
      <c r="AN70" s="5" t="s">
        <v>149</v>
      </c>
      <c r="AO70" s="2">
        <v>13</v>
      </c>
      <c r="AP70" s="2">
        <v>80</v>
      </c>
      <c r="AQ70" s="2">
        <v>83</v>
      </c>
      <c r="AR70" s="2">
        <v>3</v>
      </c>
      <c r="AS70" s="2">
        <v>412623</v>
      </c>
      <c r="AT70" s="2">
        <v>6912609</v>
      </c>
      <c r="AU70" s="2" t="s">
        <v>21</v>
      </c>
      <c r="AV70" s="2" t="s">
        <v>22</v>
      </c>
      <c r="AW70" s="2" t="s">
        <v>168</v>
      </c>
      <c r="AX70" s="2" t="s">
        <v>169</v>
      </c>
      <c r="AY70" s="4" t="s">
        <v>396</v>
      </c>
      <c r="AZ70" s="4" t="s">
        <v>399</v>
      </c>
    </row>
    <row r="71" spans="1:54" ht="30" x14ac:dyDescent="0.25">
      <c r="A71" s="4" t="s">
        <v>170</v>
      </c>
      <c r="B71" s="4">
        <v>7.97</v>
      </c>
      <c r="C71" s="4">
        <v>2.5</v>
      </c>
      <c r="D71" s="4">
        <v>1930</v>
      </c>
      <c r="E71" s="4">
        <v>1.1000000000000001</v>
      </c>
      <c r="F71" s="4">
        <v>2</v>
      </c>
      <c r="G71" s="4">
        <v>0.94</v>
      </c>
      <c r="H71" s="4">
        <v>0.25</v>
      </c>
      <c r="I71" s="4">
        <v>5</v>
      </c>
      <c r="J71" s="4">
        <v>11</v>
      </c>
      <c r="K71" s="4">
        <v>2140</v>
      </c>
      <c r="L71" s="4">
        <v>2.08</v>
      </c>
      <c r="M71" s="4">
        <v>20</v>
      </c>
      <c r="N71" s="4">
        <v>4.66</v>
      </c>
      <c r="O71" s="4">
        <v>10</v>
      </c>
      <c r="P71" s="4">
        <v>0.71</v>
      </c>
      <c r="Q71" s="4">
        <v>393</v>
      </c>
      <c r="R71" s="4">
        <v>2</v>
      </c>
      <c r="S71" s="4">
        <v>2.59</v>
      </c>
      <c r="T71" s="4">
        <v>5</v>
      </c>
      <c r="U71" s="4">
        <v>840</v>
      </c>
      <c r="V71" s="4">
        <v>13</v>
      </c>
      <c r="W71" s="4">
        <v>0.01</v>
      </c>
      <c r="X71" s="4">
        <v>2.5</v>
      </c>
      <c r="Y71" s="4">
        <v>7</v>
      </c>
      <c r="Z71" s="4">
        <v>404</v>
      </c>
      <c r="AA71" s="4">
        <v>10</v>
      </c>
      <c r="AB71" s="4">
        <v>0.23</v>
      </c>
      <c r="AC71" s="4">
        <v>5</v>
      </c>
      <c r="AD71" s="4">
        <v>5</v>
      </c>
      <c r="AE71" s="4">
        <v>75</v>
      </c>
      <c r="AF71" s="4">
        <v>5</v>
      </c>
      <c r="AG71" s="4">
        <v>40</v>
      </c>
      <c r="AI71" s="4">
        <v>0.20100000000000001</v>
      </c>
      <c r="AJ71" s="4">
        <v>0.217</v>
      </c>
      <c r="AK71" s="4">
        <v>8.1000000000000003E-2</v>
      </c>
      <c r="AL71" s="4">
        <v>0.7</v>
      </c>
      <c r="AM71" s="2" t="s">
        <v>170</v>
      </c>
      <c r="AN71" s="5" t="s">
        <v>149</v>
      </c>
      <c r="AO71" s="2">
        <v>13</v>
      </c>
      <c r="AP71" s="2">
        <v>83</v>
      </c>
      <c r="AQ71" s="2">
        <v>86</v>
      </c>
      <c r="AR71" s="2">
        <v>3</v>
      </c>
      <c r="AS71" s="2">
        <v>412620</v>
      </c>
      <c r="AT71" s="2">
        <v>6912609</v>
      </c>
      <c r="AU71" s="2" t="s">
        <v>21</v>
      </c>
      <c r="AV71" s="2" t="s">
        <v>22</v>
      </c>
      <c r="AW71" s="2" t="s">
        <v>171</v>
      </c>
      <c r="AX71" s="2" t="s">
        <v>64</v>
      </c>
      <c r="AY71" s="4" t="s">
        <v>396</v>
      </c>
      <c r="AZ71" s="4" t="s">
        <v>399</v>
      </c>
    </row>
    <row r="72" spans="1:54" x14ac:dyDescent="0.25">
      <c r="A72" s="4" t="s">
        <v>172</v>
      </c>
      <c r="B72" s="4">
        <v>7.26</v>
      </c>
      <c r="C72" s="4">
        <v>2.5</v>
      </c>
      <c r="D72" s="4">
        <v>1680</v>
      </c>
      <c r="E72" s="4">
        <v>1.1000000000000001</v>
      </c>
      <c r="F72" s="4">
        <v>1</v>
      </c>
      <c r="G72" s="4">
        <v>1.69</v>
      </c>
      <c r="H72" s="4">
        <v>0.25</v>
      </c>
      <c r="I72" s="4">
        <v>5</v>
      </c>
      <c r="J72" s="4">
        <v>11</v>
      </c>
      <c r="K72" s="4">
        <v>1415</v>
      </c>
      <c r="L72" s="4">
        <v>2.65</v>
      </c>
      <c r="M72" s="4">
        <v>20</v>
      </c>
      <c r="N72" s="4">
        <v>3.46</v>
      </c>
      <c r="O72" s="4">
        <v>10</v>
      </c>
      <c r="P72" s="4">
        <v>0.69</v>
      </c>
      <c r="Q72" s="4">
        <v>381</v>
      </c>
      <c r="R72" s="4">
        <v>17</v>
      </c>
      <c r="S72" s="4">
        <v>2.36</v>
      </c>
      <c r="T72" s="4">
        <v>3</v>
      </c>
      <c r="U72" s="4">
        <v>790</v>
      </c>
      <c r="V72" s="4">
        <v>9</v>
      </c>
      <c r="W72" s="4">
        <v>0.01</v>
      </c>
      <c r="X72" s="4">
        <v>2.5</v>
      </c>
      <c r="Y72" s="4">
        <v>6</v>
      </c>
      <c r="Z72" s="4">
        <v>298</v>
      </c>
      <c r="AA72" s="4">
        <v>10</v>
      </c>
      <c r="AB72" s="4">
        <v>0.22</v>
      </c>
      <c r="AC72" s="4">
        <v>5</v>
      </c>
      <c r="AD72" s="4">
        <v>5</v>
      </c>
      <c r="AE72" s="4">
        <v>71</v>
      </c>
      <c r="AF72" s="4">
        <v>5</v>
      </c>
      <c r="AG72" s="4">
        <v>49</v>
      </c>
      <c r="AI72" s="4">
        <v>0.122</v>
      </c>
      <c r="AJ72" s="4">
        <v>0.14199999999999999</v>
      </c>
      <c r="AK72" s="4">
        <v>8.5999999999999993E-2</v>
      </c>
      <c r="AL72" s="4">
        <v>1.7</v>
      </c>
      <c r="AM72" s="2" t="s">
        <v>172</v>
      </c>
      <c r="AN72" s="5" t="s">
        <v>149</v>
      </c>
      <c r="AO72" s="2">
        <v>13</v>
      </c>
      <c r="AP72" s="2">
        <v>86</v>
      </c>
      <c r="AQ72" s="2">
        <v>89</v>
      </c>
      <c r="AR72" s="2">
        <v>3</v>
      </c>
      <c r="AS72" s="2">
        <v>412617</v>
      </c>
      <c r="AT72" s="2">
        <v>6912608</v>
      </c>
      <c r="AU72" s="2" t="s">
        <v>21</v>
      </c>
      <c r="AV72" s="2" t="s">
        <v>22</v>
      </c>
      <c r="AW72" s="2" t="s">
        <v>173</v>
      </c>
      <c r="AX72" s="2" t="s">
        <v>64</v>
      </c>
      <c r="AY72" s="4" t="s">
        <v>396</v>
      </c>
      <c r="AZ72" s="4" t="s">
        <v>406</v>
      </c>
    </row>
    <row r="73" spans="1:54" x14ac:dyDescent="0.25">
      <c r="A73" s="4" t="s">
        <v>174</v>
      </c>
      <c r="B73" s="4">
        <v>7.96</v>
      </c>
      <c r="C73" s="4">
        <v>5</v>
      </c>
      <c r="D73" s="4">
        <v>1570</v>
      </c>
      <c r="E73" s="4">
        <v>1.3</v>
      </c>
      <c r="F73" s="4">
        <v>7</v>
      </c>
      <c r="G73" s="4">
        <v>1.22</v>
      </c>
      <c r="H73" s="4">
        <v>0.25</v>
      </c>
      <c r="I73" s="4">
        <v>8</v>
      </c>
      <c r="J73" s="4">
        <v>14</v>
      </c>
      <c r="K73" s="4">
        <v>4880</v>
      </c>
      <c r="L73" s="4">
        <v>4.51</v>
      </c>
      <c r="M73" s="4">
        <v>20</v>
      </c>
      <c r="N73" s="4">
        <v>3.4</v>
      </c>
      <c r="O73" s="4">
        <v>20</v>
      </c>
      <c r="P73" s="4">
        <v>0.81</v>
      </c>
      <c r="Q73" s="4">
        <v>411</v>
      </c>
      <c r="R73" s="4">
        <v>12</v>
      </c>
      <c r="S73" s="4">
        <v>3.03</v>
      </c>
      <c r="T73" s="4">
        <v>5</v>
      </c>
      <c r="U73" s="4">
        <v>940</v>
      </c>
      <c r="V73" s="4">
        <v>12</v>
      </c>
      <c r="W73" s="4">
        <v>0.01</v>
      </c>
      <c r="X73" s="4">
        <v>2.5</v>
      </c>
      <c r="Y73" s="4">
        <v>7</v>
      </c>
      <c r="Z73" s="4">
        <v>466</v>
      </c>
      <c r="AA73" s="4">
        <v>10</v>
      </c>
      <c r="AB73" s="4">
        <v>0.21</v>
      </c>
      <c r="AC73" s="4">
        <v>5</v>
      </c>
      <c r="AD73" s="4">
        <v>5</v>
      </c>
      <c r="AE73" s="4">
        <v>105</v>
      </c>
      <c r="AF73" s="4">
        <v>30</v>
      </c>
      <c r="AG73" s="4">
        <v>45</v>
      </c>
      <c r="AI73" s="4">
        <v>0.45700000000000002</v>
      </c>
      <c r="AJ73" s="4">
        <v>0.49099999999999999</v>
      </c>
      <c r="AK73" s="4">
        <v>0.66</v>
      </c>
      <c r="AL73" s="4">
        <v>6.3</v>
      </c>
      <c r="AM73" s="2" t="s">
        <v>174</v>
      </c>
      <c r="AN73" s="5" t="s">
        <v>149</v>
      </c>
      <c r="AO73" s="2">
        <v>13</v>
      </c>
      <c r="AP73" s="2">
        <v>89</v>
      </c>
      <c r="AQ73" s="2">
        <v>91</v>
      </c>
      <c r="AR73" s="2">
        <v>3</v>
      </c>
      <c r="AS73" s="2">
        <v>412615</v>
      </c>
      <c r="AT73" s="2">
        <v>6912609</v>
      </c>
      <c r="AU73" s="2" t="s">
        <v>21</v>
      </c>
      <c r="AV73" s="2" t="s">
        <v>22</v>
      </c>
      <c r="AW73" s="2" t="s">
        <v>175</v>
      </c>
      <c r="AX73" s="2" t="s">
        <v>64</v>
      </c>
      <c r="AY73" s="4" t="s">
        <v>396</v>
      </c>
    </row>
    <row r="74" spans="1:54" x14ac:dyDescent="0.25">
      <c r="A74" s="4" t="s">
        <v>176</v>
      </c>
      <c r="B74" s="4">
        <v>8.24</v>
      </c>
      <c r="C74" s="4">
        <v>2.5</v>
      </c>
      <c r="D74" s="4">
        <v>1650</v>
      </c>
      <c r="E74" s="4">
        <v>1.5</v>
      </c>
      <c r="F74" s="4">
        <v>2</v>
      </c>
      <c r="G74" s="4">
        <v>1.4</v>
      </c>
      <c r="H74" s="4">
        <v>0.25</v>
      </c>
      <c r="I74" s="4">
        <v>4</v>
      </c>
      <c r="J74" s="4">
        <v>13</v>
      </c>
      <c r="K74" s="4">
        <v>2710</v>
      </c>
      <c r="L74" s="4">
        <v>1.99</v>
      </c>
      <c r="M74" s="4">
        <v>20</v>
      </c>
      <c r="N74" s="4">
        <v>3.17</v>
      </c>
      <c r="O74" s="4">
        <v>20</v>
      </c>
      <c r="P74" s="4">
        <v>0.93</v>
      </c>
      <c r="Q74" s="4">
        <v>416</v>
      </c>
      <c r="R74" s="4">
        <v>8</v>
      </c>
      <c r="S74" s="4">
        <v>3.32</v>
      </c>
      <c r="T74" s="4">
        <v>5</v>
      </c>
      <c r="U74" s="4">
        <v>1040</v>
      </c>
      <c r="V74" s="4">
        <v>11</v>
      </c>
      <c r="W74" s="4">
        <v>0.02</v>
      </c>
      <c r="X74" s="4">
        <v>2.5</v>
      </c>
      <c r="Y74" s="4">
        <v>7</v>
      </c>
      <c r="Z74" s="4">
        <v>619</v>
      </c>
      <c r="AA74" s="4">
        <v>10</v>
      </c>
      <c r="AB74" s="4">
        <v>0.25</v>
      </c>
      <c r="AC74" s="4">
        <v>5</v>
      </c>
      <c r="AD74" s="4">
        <v>5</v>
      </c>
      <c r="AE74" s="4">
        <v>71</v>
      </c>
      <c r="AF74" s="4">
        <v>30</v>
      </c>
      <c r="AG74" s="4">
        <v>37</v>
      </c>
      <c r="AI74" s="4">
        <v>0.23699999999999999</v>
      </c>
      <c r="AJ74" s="4">
        <v>0.26700000000000002</v>
      </c>
      <c r="AK74" s="4">
        <v>0.22700000000000001</v>
      </c>
      <c r="AL74" s="4">
        <v>1.7</v>
      </c>
      <c r="AM74" s="2" t="s">
        <v>176</v>
      </c>
      <c r="AN74" s="5" t="s">
        <v>149</v>
      </c>
      <c r="AO74" s="2">
        <v>13</v>
      </c>
      <c r="AP74" s="2">
        <v>91</v>
      </c>
      <c r="AQ74" s="2">
        <v>94</v>
      </c>
      <c r="AR74" s="2">
        <v>3</v>
      </c>
      <c r="AS74" s="2">
        <v>412613</v>
      </c>
      <c r="AT74" s="2">
        <v>6912608</v>
      </c>
      <c r="AU74" s="2" t="s">
        <v>21</v>
      </c>
      <c r="AV74" s="2" t="s">
        <v>22</v>
      </c>
      <c r="AW74" s="2" t="s">
        <v>177</v>
      </c>
      <c r="AX74" s="2" t="s">
        <v>132</v>
      </c>
      <c r="AY74" s="4" t="s">
        <v>396</v>
      </c>
    </row>
    <row r="75" spans="1:54" ht="30" x14ac:dyDescent="0.25">
      <c r="A75" s="4" t="s">
        <v>178</v>
      </c>
      <c r="B75" s="4">
        <v>8.76</v>
      </c>
      <c r="C75" s="4">
        <v>2.5</v>
      </c>
      <c r="D75" s="4">
        <v>2050</v>
      </c>
      <c r="E75" s="4">
        <v>1.5</v>
      </c>
      <c r="F75" s="4">
        <v>1</v>
      </c>
      <c r="G75" s="4">
        <v>1.98</v>
      </c>
      <c r="H75" s="4">
        <v>0.25</v>
      </c>
      <c r="I75" s="4">
        <v>6</v>
      </c>
      <c r="J75" s="4">
        <v>10</v>
      </c>
      <c r="K75" s="4">
        <v>1005</v>
      </c>
      <c r="L75" s="4">
        <v>2.99</v>
      </c>
      <c r="M75" s="4">
        <v>20</v>
      </c>
      <c r="N75" s="4">
        <v>2.3199999999999998</v>
      </c>
      <c r="O75" s="4">
        <v>20</v>
      </c>
      <c r="P75" s="4">
        <v>0.87</v>
      </c>
      <c r="Q75" s="4">
        <v>630</v>
      </c>
      <c r="R75" s="4">
        <v>2</v>
      </c>
      <c r="S75" s="4">
        <v>3.6</v>
      </c>
      <c r="T75" s="4">
        <v>3</v>
      </c>
      <c r="U75" s="4">
        <v>940</v>
      </c>
      <c r="V75" s="4">
        <v>8</v>
      </c>
      <c r="W75" s="4">
        <v>0.01</v>
      </c>
      <c r="X75" s="4">
        <v>2.5</v>
      </c>
      <c r="Y75" s="4">
        <v>7</v>
      </c>
      <c r="Z75" s="4">
        <v>832</v>
      </c>
      <c r="AA75" s="4">
        <v>10</v>
      </c>
      <c r="AB75" s="4">
        <v>0.25</v>
      </c>
      <c r="AC75" s="4">
        <v>5</v>
      </c>
      <c r="AD75" s="4">
        <v>5</v>
      </c>
      <c r="AE75" s="4">
        <v>75</v>
      </c>
      <c r="AF75" s="4">
        <v>5</v>
      </c>
      <c r="AG75" s="4">
        <v>58</v>
      </c>
      <c r="AI75" s="4">
        <v>8.5000000000000006E-2</v>
      </c>
      <c r="AJ75" s="4">
        <v>0.104</v>
      </c>
      <c r="AK75" s="4">
        <v>7.3999999999999996E-2</v>
      </c>
      <c r="AL75" s="4">
        <v>0.6</v>
      </c>
      <c r="AM75" s="2" t="s">
        <v>178</v>
      </c>
      <c r="AN75" s="5" t="s">
        <v>149</v>
      </c>
      <c r="AO75" s="2">
        <v>13</v>
      </c>
      <c r="AP75" s="2">
        <v>94</v>
      </c>
      <c r="AQ75" s="2">
        <v>97</v>
      </c>
      <c r="AR75" s="2">
        <v>3</v>
      </c>
      <c r="AS75" s="2">
        <v>412609</v>
      </c>
      <c r="AT75" s="2">
        <v>6912606</v>
      </c>
      <c r="AU75" s="2" t="s">
        <v>21</v>
      </c>
      <c r="AV75" s="2" t="s">
        <v>22</v>
      </c>
      <c r="AW75" s="2" t="s">
        <v>179</v>
      </c>
      <c r="AX75" s="2" t="s">
        <v>64</v>
      </c>
      <c r="AY75" s="4" t="s">
        <v>396</v>
      </c>
      <c r="AZ75" s="4" t="s">
        <v>399</v>
      </c>
    </row>
    <row r="76" spans="1:54" ht="30" x14ac:dyDescent="0.25">
      <c r="A76" s="6" t="s">
        <v>236</v>
      </c>
      <c r="B76" s="6">
        <v>7.5</v>
      </c>
      <c r="C76" s="6">
        <v>2.5</v>
      </c>
      <c r="D76" s="6">
        <v>1740</v>
      </c>
      <c r="E76" s="6">
        <v>1.4</v>
      </c>
      <c r="F76" s="6">
        <v>1</v>
      </c>
      <c r="G76" s="6">
        <v>2</v>
      </c>
      <c r="H76" s="6">
        <v>0.25</v>
      </c>
      <c r="I76" s="6">
        <v>7</v>
      </c>
      <c r="J76" s="6">
        <v>7</v>
      </c>
      <c r="K76" s="6">
        <v>528</v>
      </c>
      <c r="L76" s="6">
        <v>3.65</v>
      </c>
      <c r="M76" s="6">
        <v>20</v>
      </c>
      <c r="N76" s="6">
        <v>3.06</v>
      </c>
      <c r="O76" s="6">
        <v>10</v>
      </c>
      <c r="P76" s="6">
        <v>0.83</v>
      </c>
      <c r="Q76" s="6">
        <v>654</v>
      </c>
      <c r="R76" s="6">
        <v>1</v>
      </c>
      <c r="S76" s="6">
        <v>2.8</v>
      </c>
      <c r="T76" s="6">
        <v>2</v>
      </c>
      <c r="U76" s="6">
        <v>960</v>
      </c>
      <c r="V76" s="6">
        <v>5</v>
      </c>
      <c r="W76" s="6">
        <v>5.0000000000000001E-3</v>
      </c>
      <c r="X76" s="6">
        <v>2.5</v>
      </c>
      <c r="Y76" s="6">
        <v>8</v>
      </c>
      <c r="Z76" s="6">
        <v>618</v>
      </c>
      <c r="AA76" s="6">
        <v>10</v>
      </c>
      <c r="AB76" s="6">
        <v>0.28999999999999998</v>
      </c>
      <c r="AC76" s="6">
        <v>5</v>
      </c>
      <c r="AD76" s="6">
        <v>5</v>
      </c>
      <c r="AE76" s="6">
        <v>98</v>
      </c>
      <c r="AF76" s="6">
        <v>5</v>
      </c>
      <c r="AG76" s="6">
        <v>52</v>
      </c>
      <c r="AH76" s="6"/>
      <c r="AI76" s="6">
        <v>4.9000000000000002E-2</v>
      </c>
      <c r="AJ76" s="6">
        <v>5.5E-2</v>
      </c>
      <c r="AK76" s="6">
        <v>2.1999999999999999E-2</v>
      </c>
      <c r="AL76" s="6">
        <v>0.25</v>
      </c>
      <c r="AM76" s="2" t="s">
        <v>236</v>
      </c>
      <c r="AN76" s="5" t="s">
        <v>149</v>
      </c>
      <c r="AO76" s="2">
        <v>13</v>
      </c>
      <c r="AP76" s="2">
        <v>50</v>
      </c>
      <c r="AQ76" s="2">
        <v>47</v>
      </c>
      <c r="AR76" s="2">
        <v>3</v>
      </c>
      <c r="AS76" s="2">
        <v>412652</v>
      </c>
      <c r="AT76" s="2">
        <v>6912614</v>
      </c>
      <c r="AU76" s="2" t="s">
        <v>21</v>
      </c>
      <c r="AV76" s="2" t="s">
        <v>22</v>
      </c>
      <c r="AW76" s="2" t="s">
        <v>237</v>
      </c>
      <c r="AX76" s="2" t="s">
        <v>64</v>
      </c>
      <c r="AY76" s="4" t="s">
        <v>396</v>
      </c>
      <c r="AZ76" s="4" t="s">
        <v>399</v>
      </c>
    </row>
    <row r="77" spans="1:54" x14ac:dyDescent="0.25">
      <c r="A77" s="6" t="s">
        <v>238</v>
      </c>
      <c r="B77" s="6">
        <v>7.83</v>
      </c>
      <c r="C77" s="6">
        <v>2.5</v>
      </c>
      <c r="D77" s="6">
        <v>1730</v>
      </c>
      <c r="E77" s="6">
        <v>1.8</v>
      </c>
      <c r="F77" s="6">
        <v>5</v>
      </c>
      <c r="G77" s="6">
        <v>2.13</v>
      </c>
      <c r="H77" s="6">
        <v>0.25</v>
      </c>
      <c r="I77" s="6">
        <v>8</v>
      </c>
      <c r="J77" s="6">
        <v>5</v>
      </c>
      <c r="K77" s="6">
        <v>70</v>
      </c>
      <c r="L77" s="6">
        <v>2.93</v>
      </c>
      <c r="M77" s="6">
        <v>20</v>
      </c>
      <c r="N77" s="6">
        <v>3.12</v>
      </c>
      <c r="O77" s="6">
        <v>10</v>
      </c>
      <c r="P77" s="6">
        <v>0.9</v>
      </c>
      <c r="Q77" s="6">
        <v>596</v>
      </c>
      <c r="R77" s="6">
        <v>1</v>
      </c>
      <c r="S77" s="6">
        <v>3.11</v>
      </c>
      <c r="T77" s="6">
        <v>0.5</v>
      </c>
      <c r="U77" s="6">
        <v>1070</v>
      </c>
      <c r="V77" s="6">
        <v>7</v>
      </c>
      <c r="W77" s="6">
        <v>5.0000000000000001E-3</v>
      </c>
      <c r="X77" s="6">
        <v>2.5</v>
      </c>
      <c r="Y77" s="6">
        <v>7</v>
      </c>
      <c r="Z77" s="6">
        <v>733</v>
      </c>
      <c r="AA77" s="6">
        <v>10</v>
      </c>
      <c r="AB77" s="6">
        <v>0.24</v>
      </c>
      <c r="AC77" s="6">
        <v>5</v>
      </c>
      <c r="AD77" s="6">
        <v>5</v>
      </c>
      <c r="AE77" s="6">
        <v>84</v>
      </c>
      <c r="AF77" s="6">
        <v>5</v>
      </c>
      <c r="AG77" s="6">
        <v>37</v>
      </c>
      <c r="AH77" s="6"/>
      <c r="AI77" s="6">
        <v>5.0000000000000001E-3</v>
      </c>
      <c r="AJ77" s="6">
        <v>4.0000000000000001E-3</v>
      </c>
      <c r="AK77" s="6">
        <v>2.5000000000000001E-3</v>
      </c>
      <c r="AL77" s="6">
        <v>0.25</v>
      </c>
      <c r="AM77" s="2" t="s">
        <v>238</v>
      </c>
      <c r="AN77" s="5" t="s">
        <v>149</v>
      </c>
      <c r="AO77" s="2">
        <v>13</v>
      </c>
      <c r="AP77" s="2">
        <v>47</v>
      </c>
      <c r="AQ77" s="2">
        <v>44</v>
      </c>
      <c r="AR77" s="2">
        <v>3</v>
      </c>
      <c r="AS77" s="2">
        <v>412653</v>
      </c>
      <c r="AT77" s="2">
        <v>6912616</v>
      </c>
      <c r="AU77" s="2" t="s">
        <v>21</v>
      </c>
      <c r="AV77" s="2" t="s">
        <v>22</v>
      </c>
      <c r="AW77" s="2" t="s">
        <v>239</v>
      </c>
      <c r="AX77" s="2" t="s">
        <v>98</v>
      </c>
      <c r="AY77" s="4" t="s">
        <v>396</v>
      </c>
      <c r="BB77" s="4" t="s">
        <v>398</v>
      </c>
    </row>
    <row r="78" spans="1:54" ht="30" x14ac:dyDescent="0.25">
      <c r="A78" s="6" t="s">
        <v>240</v>
      </c>
      <c r="B78" s="6">
        <v>6.95</v>
      </c>
      <c r="C78" s="6">
        <v>2.5</v>
      </c>
      <c r="D78" s="6">
        <v>710</v>
      </c>
      <c r="E78" s="6">
        <v>2.7</v>
      </c>
      <c r="F78" s="6">
        <v>4</v>
      </c>
      <c r="G78" s="6">
        <v>2.98</v>
      </c>
      <c r="H78" s="6">
        <v>0.25</v>
      </c>
      <c r="I78" s="6">
        <v>11</v>
      </c>
      <c r="J78" s="6">
        <v>44</v>
      </c>
      <c r="K78" s="6">
        <v>808</v>
      </c>
      <c r="L78" s="6">
        <v>4.9800000000000004</v>
      </c>
      <c r="M78" s="6">
        <v>20</v>
      </c>
      <c r="N78" s="6">
        <v>2.13</v>
      </c>
      <c r="O78" s="6">
        <v>10</v>
      </c>
      <c r="P78" s="6">
        <v>1.81</v>
      </c>
      <c r="Q78" s="6">
        <v>840</v>
      </c>
      <c r="R78" s="6">
        <v>4</v>
      </c>
      <c r="S78" s="6">
        <v>2.89</v>
      </c>
      <c r="T78" s="6">
        <v>10</v>
      </c>
      <c r="U78" s="6">
        <v>1050</v>
      </c>
      <c r="V78" s="6">
        <v>5</v>
      </c>
      <c r="W78" s="6">
        <v>5.0000000000000001E-3</v>
      </c>
      <c r="X78" s="6">
        <v>2.5</v>
      </c>
      <c r="Y78" s="6">
        <v>14</v>
      </c>
      <c r="Z78" s="6">
        <v>500</v>
      </c>
      <c r="AA78" s="6">
        <v>10</v>
      </c>
      <c r="AB78" s="6">
        <v>0.32</v>
      </c>
      <c r="AC78" s="6">
        <v>5</v>
      </c>
      <c r="AD78" s="6">
        <v>10</v>
      </c>
      <c r="AE78" s="6">
        <v>186</v>
      </c>
      <c r="AF78" s="6">
        <v>5</v>
      </c>
      <c r="AG78" s="6">
        <v>55</v>
      </c>
      <c r="AH78" s="6"/>
      <c r="AI78" s="6">
        <v>7.0000000000000007E-2</v>
      </c>
      <c r="AJ78" s="6">
        <v>8.5999999999999993E-2</v>
      </c>
      <c r="AK78" s="6">
        <v>0.04</v>
      </c>
      <c r="AL78" s="6">
        <v>0.25</v>
      </c>
      <c r="AM78" s="2" t="s">
        <v>240</v>
      </c>
      <c r="AN78" s="5" t="s">
        <v>149</v>
      </c>
      <c r="AO78" s="2">
        <v>13</v>
      </c>
      <c r="AP78" s="2">
        <v>44</v>
      </c>
      <c r="AQ78" s="2">
        <v>41</v>
      </c>
      <c r="AR78" s="2">
        <v>3</v>
      </c>
      <c r="AS78" s="2">
        <v>412657</v>
      </c>
      <c r="AT78" s="2">
        <v>6912618</v>
      </c>
      <c r="AU78" s="2" t="s">
        <v>21</v>
      </c>
      <c r="AV78" s="2" t="s">
        <v>22</v>
      </c>
      <c r="AW78" s="2" t="s">
        <v>241</v>
      </c>
      <c r="AX78" s="2" t="s">
        <v>64</v>
      </c>
      <c r="AY78" s="4" t="s">
        <v>398</v>
      </c>
      <c r="BB78" s="4" t="s">
        <v>396</v>
      </c>
    </row>
    <row r="79" spans="1:54" x14ac:dyDescent="0.25">
      <c r="A79" s="6" t="s">
        <v>242</v>
      </c>
      <c r="B79" s="6">
        <v>7.25</v>
      </c>
      <c r="C79" s="6">
        <v>2.5</v>
      </c>
      <c r="D79" s="6">
        <v>1330</v>
      </c>
      <c r="E79" s="6">
        <v>1.5</v>
      </c>
      <c r="F79" s="6">
        <v>1</v>
      </c>
      <c r="G79" s="6">
        <v>1.89</v>
      </c>
      <c r="H79" s="6">
        <v>0.25</v>
      </c>
      <c r="I79" s="6">
        <v>5</v>
      </c>
      <c r="J79" s="6">
        <v>5</v>
      </c>
      <c r="K79" s="6">
        <v>59</v>
      </c>
      <c r="L79" s="6">
        <v>2.5499999999999998</v>
      </c>
      <c r="M79" s="6">
        <v>20</v>
      </c>
      <c r="N79" s="6">
        <v>3.13</v>
      </c>
      <c r="O79" s="6">
        <v>10</v>
      </c>
      <c r="P79" s="6">
        <v>0.65</v>
      </c>
      <c r="Q79" s="6">
        <v>457</v>
      </c>
      <c r="R79" s="6">
        <v>1</v>
      </c>
      <c r="S79" s="6">
        <v>2.89</v>
      </c>
      <c r="T79" s="6">
        <v>1</v>
      </c>
      <c r="U79" s="6">
        <v>1190</v>
      </c>
      <c r="V79" s="6">
        <v>4</v>
      </c>
      <c r="W79" s="6">
        <v>5.0000000000000001E-3</v>
      </c>
      <c r="X79" s="6">
        <v>2.5</v>
      </c>
      <c r="Y79" s="6">
        <v>5</v>
      </c>
      <c r="Z79" s="6">
        <v>645</v>
      </c>
      <c r="AA79" s="6">
        <v>10</v>
      </c>
      <c r="AB79" s="6">
        <v>0.2</v>
      </c>
      <c r="AC79" s="6">
        <v>5</v>
      </c>
      <c r="AD79" s="6">
        <v>5</v>
      </c>
      <c r="AE79" s="6">
        <v>72</v>
      </c>
      <c r="AF79" s="6">
        <v>5</v>
      </c>
      <c r="AG79" s="6">
        <v>28</v>
      </c>
      <c r="AH79" s="6"/>
      <c r="AI79" s="6">
        <v>4.0000000000000001E-3</v>
      </c>
      <c r="AJ79" s="6">
        <v>3.0000000000000001E-3</v>
      </c>
      <c r="AK79" s="6">
        <v>2.5000000000000001E-3</v>
      </c>
      <c r="AL79" s="6">
        <v>0.25</v>
      </c>
      <c r="AM79" s="2" t="s">
        <v>242</v>
      </c>
      <c r="AN79" s="5" t="s">
        <v>149</v>
      </c>
      <c r="AO79" s="2">
        <v>13</v>
      </c>
      <c r="AP79" s="2">
        <v>41</v>
      </c>
      <c r="AQ79" s="2">
        <v>38</v>
      </c>
      <c r="AR79" s="2">
        <v>3</v>
      </c>
      <c r="AS79" s="2">
        <v>412661</v>
      </c>
      <c r="AT79" s="2">
        <v>6912618</v>
      </c>
      <c r="AU79" s="2" t="s">
        <v>21</v>
      </c>
      <c r="AV79" s="2" t="s">
        <v>22</v>
      </c>
      <c r="AW79" s="2" t="s">
        <v>243</v>
      </c>
      <c r="AX79" s="2" t="s">
        <v>64</v>
      </c>
      <c r="AY79" s="4" t="s">
        <v>398</v>
      </c>
      <c r="AZ79" s="4" t="s">
        <v>403</v>
      </c>
    </row>
    <row r="80" spans="1:54" ht="30" x14ac:dyDescent="0.25">
      <c r="A80" s="6" t="s">
        <v>244</v>
      </c>
      <c r="B80" s="6">
        <v>8.2100000000000009</v>
      </c>
      <c r="C80" s="6">
        <v>2.5</v>
      </c>
      <c r="D80" s="6">
        <v>1500</v>
      </c>
      <c r="E80" s="6">
        <v>1.7</v>
      </c>
      <c r="F80" s="6">
        <v>7</v>
      </c>
      <c r="G80" s="6">
        <v>2.4</v>
      </c>
      <c r="H80" s="6">
        <v>0.25</v>
      </c>
      <c r="I80" s="6">
        <v>11</v>
      </c>
      <c r="J80" s="6">
        <v>34</v>
      </c>
      <c r="K80" s="6">
        <v>1300</v>
      </c>
      <c r="L80" s="6">
        <v>3.91</v>
      </c>
      <c r="M80" s="6">
        <v>20</v>
      </c>
      <c r="N80" s="6">
        <v>4.0999999999999996</v>
      </c>
      <c r="O80" s="6">
        <v>10</v>
      </c>
      <c r="P80" s="6">
        <v>1.57</v>
      </c>
      <c r="Q80" s="6">
        <v>584</v>
      </c>
      <c r="R80" s="6">
        <v>6</v>
      </c>
      <c r="S80" s="6">
        <v>2.74</v>
      </c>
      <c r="T80" s="6">
        <v>9</v>
      </c>
      <c r="U80" s="6">
        <v>880</v>
      </c>
      <c r="V80" s="6">
        <v>8</v>
      </c>
      <c r="W80" s="6">
        <v>5.0000000000000001E-3</v>
      </c>
      <c r="X80" s="6">
        <v>2.5</v>
      </c>
      <c r="Y80" s="6">
        <v>12</v>
      </c>
      <c r="Z80" s="6">
        <v>603</v>
      </c>
      <c r="AA80" s="6">
        <v>10</v>
      </c>
      <c r="AB80" s="6">
        <v>0.33</v>
      </c>
      <c r="AC80" s="6">
        <v>5</v>
      </c>
      <c r="AD80" s="6">
        <v>5</v>
      </c>
      <c r="AE80" s="6">
        <v>148</v>
      </c>
      <c r="AF80" s="6">
        <v>10</v>
      </c>
      <c r="AG80" s="6">
        <v>48</v>
      </c>
      <c r="AH80" s="6"/>
      <c r="AI80" s="6">
        <v>0.11</v>
      </c>
      <c r="AJ80" s="6">
        <v>0.13300000000000001</v>
      </c>
      <c r="AK80" s="6">
        <v>5.5E-2</v>
      </c>
      <c r="AL80" s="6">
        <v>0.6</v>
      </c>
      <c r="AM80" s="2" t="s">
        <v>244</v>
      </c>
      <c r="AN80" s="5" t="s">
        <v>149</v>
      </c>
      <c r="AO80" s="2">
        <v>13</v>
      </c>
      <c r="AP80" s="2">
        <v>38</v>
      </c>
      <c r="AQ80" s="2">
        <v>35</v>
      </c>
      <c r="AR80" s="2">
        <v>3</v>
      </c>
      <c r="AS80" s="2">
        <v>412664</v>
      </c>
      <c r="AT80" s="2">
        <v>6912618</v>
      </c>
      <c r="AU80" s="2" t="s">
        <v>21</v>
      </c>
      <c r="AV80" s="2" t="s">
        <v>22</v>
      </c>
      <c r="AW80" s="2" t="s">
        <v>245</v>
      </c>
      <c r="AX80" s="2" t="s">
        <v>64</v>
      </c>
      <c r="AY80" s="4" t="s">
        <v>398</v>
      </c>
      <c r="AZ80" s="4" t="s">
        <v>399</v>
      </c>
      <c r="BB80" s="4" t="s">
        <v>396</v>
      </c>
    </row>
    <row r="81" spans="1:54" ht="30" x14ac:dyDescent="0.25">
      <c r="A81" s="6" t="s">
        <v>246</v>
      </c>
      <c r="B81" s="6">
        <v>8.7899999999999991</v>
      </c>
      <c r="C81" s="6">
        <v>2.5</v>
      </c>
      <c r="D81" s="6">
        <v>850</v>
      </c>
      <c r="E81" s="6">
        <v>1.6</v>
      </c>
      <c r="F81" s="6">
        <v>7</v>
      </c>
      <c r="G81" s="6">
        <v>2.0499999999999998</v>
      </c>
      <c r="H81" s="6">
        <v>0.25</v>
      </c>
      <c r="I81" s="6">
        <v>13</v>
      </c>
      <c r="J81" s="6">
        <v>22</v>
      </c>
      <c r="K81" s="6">
        <v>4950</v>
      </c>
      <c r="L81" s="6">
        <v>4.7</v>
      </c>
      <c r="M81" s="6">
        <v>20</v>
      </c>
      <c r="N81" s="6">
        <v>1.92</v>
      </c>
      <c r="O81" s="6">
        <v>10</v>
      </c>
      <c r="P81" s="6">
        <v>1.58</v>
      </c>
      <c r="Q81" s="6">
        <v>621</v>
      </c>
      <c r="R81" s="6">
        <v>9</v>
      </c>
      <c r="S81" s="6">
        <v>3.8</v>
      </c>
      <c r="T81" s="6">
        <v>7</v>
      </c>
      <c r="U81" s="6">
        <v>1250</v>
      </c>
      <c r="V81" s="6">
        <v>8</v>
      </c>
      <c r="W81" s="6">
        <v>5.0000000000000001E-3</v>
      </c>
      <c r="X81" s="6">
        <v>2.5</v>
      </c>
      <c r="Y81" s="6">
        <v>10</v>
      </c>
      <c r="Z81" s="6">
        <v>628</v>
      </c>
      <c r="AA81" s="6">
        <v>10</v>
      </c>
      <c r="AB81" s="6">
        <v>0.36</v>
      </c>
      <c r="AC81" s="6">
        <v>5</v>
      </c>
      <c r="AD81" s="6">
        <v>5</v>
      </c>
      <c r="AE81" s="6">
        <v>149</v>
      </c>
      <c r="AF81" s="6">
        <v>10</v>
      </c>
      <c r="AG81" s="6">
        <v>91</v>
      </c>
      <c r="AH81" s="6"/>
      <c r="AI81" s="6">
        <v>0.47599999999999998</v>
      </c>
      <c r="AJ81" s="6">
        <v>0.51900000000000002</v>
      </c>
      <c r="AK81" s="6">
        <v>0.22</v>
      </c>
      <c r="AL81" s="6">
        <v>2.4</v>
      </c>
      <c r="AM81" s="2" t="s">
        <v>246</v>
      </c>
      <c r="AN81" s="5" t="s">
        <v>149</v>
      </c>
      <c r="AO81" s="2">
        <v>13</v>
      </c>
      <c r="AP81" s="2">
        <v>35</v>
      </c>
      <c r="AQ81" s="2">
        <v>32</v>
      </c>
      <c r="AR81" s="2">
        <v>3</v>
      </c>
      <c r="AS81" s="2">
        <v>412667</v>
      </c>
      <c r="AT81" s="2">
        <v>6912619</v>
      </c>
      <c r="AU81" s="2" t="s">
        <v>21</v>
      </c>
      <c r="AV81" s="2" t="s">
        <v>22</v>
      </c>
      <c r="AW81" s="2" t="s">
        <v>247</v>
      </c>
      <c r="AX81" s="2" t="s">
        <v>64</v>
      </c>
      <c r="AY81" s="4" t="s">
        <v>396</v>
      </c>
    </row>
    <row r="82" spans="1:54" x14ac:dyDescent="0.25">
      <c r="A82" s="6" t="s">
        <v>248</v>
      </c>
      <c r="B82" s="6">
        <v>8.18</v>
      </c>
      <c r="C82" s="6">
        <v>2.5</v>
      </c>
      <c r="D82" s="6">
        <v>1790</v>
      </c>
      <c r="E82" s="6">
        <v>1.8</v>
      </c>
      <c r="F82" s="6">
        <v>5</v>
      </c>
      <c r="G82" s="6">
        <v>2.23</v>
      </c>
      <c r="H82" s="6">
        <v>0.25</v>
      </c>
      <c r="I82" s="6">
        <v>9</v>
      </c>
      <c r="J82" s="6">
        <v>5</v>
      </c>
      <c r="K82" s="6">
        <v>124</v>
      </c>
      <c r="L82" s="6">
        <v>3.61</v>
      </c>
      <c r="M82" s="6">
        <v>20</v>
      </c>
      <c r="N82" s="6">
        <v>2.54</v>
      </c>
      <c r="O82" s="6">
        <v>20</v>
      </c>
      <c r="P82" s="6">
        <v>0.92</v>
      </c>
      <c r="Q82" s="6">
        <v>493</v>
      </c>
      <c r="R82" s="6">
        <v>1</v>
      </c>
      <c r="S82" s="6">
        <v>3.23</v>
      </c>
      <c r="T82" s="6">
        <v>2</v>
      </c>
      <c r="U82" s="6">
        <v>1210</v>
      </c>
      <c r="V82" s="6">
        <v>6</v>
      </c>
      <c r="W82" s="6">
        <v>5.0000000000000001E-3</v>
      </c>
      <c r="X82" s="6">
        <v>2.5</v>
      </c>
      <c r="Y82" s="6">
        <v>7</v>
      </c>
      <c r="Z82" s="6">
        <v>738</v>
      </c>
      <c r="AA82" s="6">
        <v>10</v>
      </c>
      <c r="AB82" s="6">
        <v>0.27</v>
      </c>
      <c r="AC82" s="6">
        <v>5</v>
      </c>
      <c r="AD82" s="6">
        <v>5</v>
      </c>
      <c r="AE82" s="6">
        <v>100</v>
      </c>
      <c r="AF82" s="6">
        <v>5</v>
      </c>
      <c r="AG82" s="6">
        <v>52</v>
      </c>
      <c r="AH82" s="6"/>
      <c r="AI82" s="6">
        <v>8.9999999999999993E-3</v>
      </c>
      <c r="AJ82" s="6">
        <v>0.01</v>
      </c>
      <c r="AK82" s="6">
        <v>2.5000000000000001E-3</v>
      </c>
      <c r="AL82" s="6">
        <v>0.25</v>
      </c>
      <c r="AM82" s="2" t="s">
        <v>248</v>
      </c>
      <c r="AN82" s="5" t="s">
        <v>149</v>
      </c>
      <c r="AO82" s="2">
        <v>13</v>
      </c>
      <c r="AP82" s="2">
        <v>32</v>
      </c>
      <c r="AQ82" s="2">
        <v>29</v>
      </c>
      <c r="AR82" s="2">
        <v>3</v>
      </c>
      <c r="AS82" s="2">
        <v>412668</v>
      </c>
      <c r="AT82" s="2">
        <v>6912622</v>
      </c>
      <c r="AU82" s="2" t="s">
        <v>21</v>
      </c>
      <c r="AV82" s="2" t="s">
        <v>22</v>
      </c>
      <c r="AW82" s="2" t="s">
        <v>249</v>
      </c>
      <c r="AX82" s="2" t="s">
        <v>64</v>
      </c>
      <c r="AY82" s="4" t="s">
        <v>396</v>
      </c>
    </row>
    <row r="83" spans="1:54" ht="30" x14ac:dyDescent="0.25">
      <c r="A83" s="6" t="s">
        <v>250</v>
      </c>
      <c r="B83" s="6">
        <v>7.78</v>
      </c>
      <c r="C83" s="6">
        <v>2.5</v>
      </c>
      <c r="D83" s="6">
        <v>2140</v>
      </c>
      <c r="E83" s="6">
        <v>1.1000000000000001</v>
      </c>
      <c r="F83" s="6">
        <v>1</v>
      </c>
      <c r="G83" s="6">
        <v>1.82</v>
      </c>
      <c r="H83" s="6">
        <v>0.25</v>
      </c>
      <c r="I83" s="6">
        <v>4</v>
      </c>
      <c r="J83" s="6">
        <v>8</v>
      </c>
      <c r="K83" s="6">
        <v>85</v>
      </c>
      <c r="L83" s="6">
        <v>1.9</v>
      </c>
      <c r="M83" s="6">
        <v>20</v>
      </c>
      <c r="N83" s="6">
        <v>3.6</v>
      </c>
      <c r="O83" s="6">
        <v>10</v>
      </c>
      <c r="P83" s="6">
        <v>0.4</v>
      </c>
      <c r="Q83" s="6">
        <v>317</v>
      </c>
      <c r="R83" s="6">
        <v>0.5</v>
      </c>
      <c r="S83" s="6">
        <v>3.23</v>
      </c>
      <c r="T83" s="6">
        <v>2</v>
      </c>
      <c r="U83" s="6">
        <v>580</v>
      </c>
      <c r="V83" s="6">
        <v>12</v>
      </c>
      <c r="W83" s="6">
        <v>5.0000000000000001E-3</v>
      </c>
      <c r="X83" s="6">
        <v>2.5</v>
      </c>
      <c r="Y83" s="6">
        <v>4</v>
      </c>
      <c r="Z83" s="6">
        <v>572</v>
      </c>
      <c r="AA83" s="6">
        <v>10</v>
      </c>
      <c r="AB83" s="6">
        <v>0.15</v>
      </c>
      <c r="AC83" s="6">
        <v>5</v>
      </c>
      <c r="AD83" s="6">
        <v>5</v>
      </c>
      <c r="AE83" s="6">
        <v>57</v>
      </c>
      <c r="AF83" s="6">
        <v>5</v>
      </c>
      <c r="AG83" s="6">
        <v>30</v>
      </c>
      <c r="AH83" s="6"/>
      <c r="AI83" s="6">
        <v>7.0000000000000001E-3</v>
      </c>
      <c r="AJ83" s="6">
        <v>5.0000000000000001E-3</v>
      </c>
      <c r="AK83" s="6">
        <v>2.5000000000000001E-3</v>
      </c>
      <c r="AL83" s="6">
        <v>0.25</v>
      </c>
      <c r="AM83" s="2" t="s">
        <v>250</v>
      </c>
      <c r="AN83" s="5" t="s">
        <v>149</v>
      </c>
      <c r="AO83" s="2">
        <v>13</v>
      </c>
      <c r="AP83" s="2">
        <v>29</v>
      </c>
      <c r="AQ83" s="2">
        <v>26</v>
      </c>
      <c r="AR83" s="2">
        <v>3</v>
      </c>
      <c r="AS83" s="2">
        <v>412673</v>
      </c>
      <c r="AT83" s="2">
        <v>6912622</v>
      </c>
      <c r="AU83" s="2" t="s">
        <v>21</v>
      </c>
      <c r="AV83" s="2" t="s">
        <v>22</v>
      </c>
      <c r="AW83" s="2" t="s">
        <v>251</v>
      </c>
      <c r="AX83" s="2" t="s">
        <v>64</v>
      </c>
      <c r="AY83" s="4" t="s">
        <v>396</v>
      </c>
    </row>
    <row r="84" spans="1:54" ht="30" x14ac:dyDescent="0.25">
      <c r="A84" s="6" t="s">
        <v>252</v>
      </c>
      <c r="B84" s="6">
        <v>7.89</v>
      </c>
      <c r="C84" s="6">
        <v>2.5</v>
      </c>
      <c r="D84" s="6">
        <v>1690</v>
      </c>
      <c r="E84" s="6">
        <v>1.3</v>
      </c>
      <c r="F84" s="6">
        <v>5</v>
      </c>
      <c r="G84" s="6">
        <v>2.44</v>
      </c>
      <c r="H84" s="6">
        <v>0.25</v>
      </c>
      <c r="I84" s="6">
        <v>9</v>
      </c>
      <c r="J84" s="6">
        <v>35</v>
      </c>
      <c r="K84" s="6">
        <v>2090</v>
      </c>
      <c r="L84" s="6">
        <v>4.29</v>
      </c>
      <c r="M84" s="6">
        <v>20</v>
      </c>
      <c r="N84" s="6">
        <v>4.04</v>
      </c>
      <c r="O84" s="6">
        <v>10</v>
      </c>
      <c r="P84" s="6">
        <v>1.1200000000000001</v>
      </c>
      <c r="Q84" s="6">
        <v>561</v>
      </c>
      <c r="R84" s="6">
        <v>15</v>
      </c>
      <c r="S84" s="6">
        <v>2.54</v>
      </c>
      <c r="T84" s="6">
        <v>8</v>
      </c>
      <c r="U84" s="6">
        <v>1030</v>
      </c>
      <c r="V84" s="6">
        <v>7</v>
      </c>
      <c r="W84" s="6">
        <v>5.0000000000000001E-3</v>
      </c>
      <c r="X84" s="6">
        <v>2.5</v>
      </c>
      <c r="Y84" s="6">
        <v>12</v>
      </c>
      <c r="Z84" s="6">
        <v>446</v>
      </c>
      <c r="AA84" s="6">
        <v>10</v>
      </c>
      <c r="AB84" s="6">
        <v>0.33</v>
      </c>
      <c r="AC84" s="6">
        <v>5</v>
      </c>
      <c r="AD84" s="6">
        <v>10</v>
      </c>
      <c r="AE84" s="6">
        <v>160</v>
      </c>
      <c r="AF84" s="6">
        <v>40</v>
      </c>
      <c r="AG84" s="6">
        <v>50</v>
      </c>
      <c r="AH84" s="6"/>
      <c r="AI84" s="6">
        <v>0.188</v>
      </c>
      <c r="AJ84" s="6">
        <v>0.218</v>
      </c>
      <c r="AK84" s="6">
        <v>7.0000000000000007E-2</v>
      </c>
      <c r="AL84" s="6">
        <v>1.2</v>
      </c>
      <c r="AM84" s="2" t="s">
        <v>252</v>
      </c>
      <c r="AN84" s="5" t="s">
        <v>149</v>
      </c>
      <c r="AO84" s="2">
        <v>13</v>
      </c>
      <c r="AP84" s="2">
        <v>26</v>
      </c>
      <c r="AQ84" s="2">
        <v>23</v>
      </c>
      <c r="AR84" s="2">
        <v>3</v>
      </c>
      <c r="AS84" s="2">
        <v>412675</v>
      </c>
      <c r="AT84" s="2">
        <v>6912624</v>
      </c>
      <c r="AU84" s="2" t="s">
        <v>21</v>
      </c>
      <c r="AV84" s="2" t="s">
        <v>22</v>
      </c>
      <c r="AW84" s="2" t="s">
        <v>253</v>
      </c>
      <c r="AX84" s="2" t="s">
        <v>132</v>
      </c>
      <c r="AY84" s="4" t="s">
        <v>396</v>
      </c>
      <c r="BB84" s="4" t="s">
        <v>398</v>
      </c>
    </row>
    <row r="85" spans="1:54" ht="30" x14ac:dyDescent="0.25">
      <c r="A85" s="6" t="s">
        <v>254</v>
      </c>
      <c r="B85" s="6">
        <v>8.14</v>
      </c>
      <c r="C85" s="6">
        <v>2.5</v>
      </c>
      <c r="D85" s="6">
        <v>1130</v>
      </c>
      <c r="E85" s="6">
        <v>1.5</v>
      </c>
      <c r="F85" s="6">
        <v>2</v>
      </c>
      <c r="G85" s="6">
        <v>3.3</v>
      </c>
      <c r="H85" s="6">
        <v>0.25</v>
      </c>
      <c r="I85" s="6">
        <v>9</v>
      </c>
      <c r="J85" s="6">
        <v>13</v>
      </c>
      <c r="K85" s="6">
        <v>602</v>
      </c>
      <c r="L85" s="6">
        <v>4.03</v>
      </c>
      <c r="M85" s="6">
        <v>20</v>
      </c>
      <c r="N85" s="6">
        <v>2.52</v>
      </c>
      <c r="O85" s="6">
        <v>10</v>
      </c>
      <c r="P85" s="6">
        <v>1.06</v>
      </c>
      <c r="Q85" s="6">
        <v>559</v>
      </c>
      <c r="R85" s="6">
        <v>12</v>
      </c>
      <c r="S85" s="6">
        <v>3.27</v>
      </c>
      <c r="T85" s="6">
        <v>7</v>
      </c>
      <c r="U85" s="6">
        <v>1170</v>
      </c>
      <c r="V85" s="6">
        <v>4</v>
      </c>
      <c r="W85" s="6">
        <v>0.01</v>
      </c>
      <c r="X85" s="6">
        <v>2.5</v>
      </c>
      <c r="Y85" s="6">
        <v>13</v>
      </c>
      <c r="Z85" s="6">
        <v>568</v>
      </c>
      <c r="AA85" s="6">
        <v>10</v>
      </c>
      <c r="AB85" s="6">
        <v>0.42</v>
      </c>
      <c r="AC85" s="6">
        <v>5</v>
      </c>
      <c r="AD85" s="6">
        <v>5</v>
      </c>
      <c r="AE85" s="6">
        <v>158</v>
      </c>
      <c r="AF85" s="6">
        <v>10</v>
      </c>
      <c r="AG85" s="6">
        <v>44</v>
      </c>
      <c r="AH85" s="6"/>
      <c r="AI85" s="6">
        <v>4.3999999999999997E-2</v>
      </c>
      <c r="AJ85" s="6">
        <v>6.0999999999999999E-2</v>
      </c>
      <c r="AK85" s="6">
        <v>2.5999999999999999E-2</v>
      </c>
      <c r="AL85" s="6">
        <v>0.25</v>
      </c>
      <c r="AM85" s="2" t="s">
        <v>254</v>
      </c>
      <c r="AN85" s="5" t="s">
        <v>149</v>
      </c>
      <c r="AO85" s="2">
        <v>13</v>
      </c>
      <c r="AP85" s="2">
        <v>23</v>
      </c>
      <c r="AQ85" s="2">
        <v>20</v>
      </c>
      <c r="AR85" s="2">
        <v>3</v>
      </c>
      <c r="AS85" s="2">
        <v>412678</v>
      </c>
      <c r="AT85" s="2">
        <v>6912627</v>
      </c>
      <c r="AU85" s="2" t="s">
        <v>21</v>
      </c>
      <c r="AV85" s="2" t="s">
        <v>22</v>
      </c>
      <c r="AW85" s="2" t="s">
        <v>255</v>
      </c>
      <c r="AX85" s="2" t="s">
        <v>132</v>
      </c>
      <c r="AY85" s="4" t="s">
        <v>396</v>
      </c>
    </row>
    <row r="86" spans="1:54" x14ac:dyDescent="0.25">
      <c r="A86" s="4" t="s">
        <v>181</v>
      </c>
      <c r="B86" s="4">
        <v>7.5</v>
      </c>
      <c r="C86" s="4">
        <v>2.5</v>
      </c>
      <c r="D86" s="4">
        <v>3530</v>
      </c>
      <c r="E86" s="4">
        <v>1.2</v>
      </c>
      <c r="F86" s="4">
        <v>1</v>
      </c>
      <c r="G86" s="4">
        <v>3.16</v>
      </c>
      <c r="H86" s="4">
        <v>0.25</v>
      </c>
      <c r="I86" s="4">
        <v>5</v>
      </c>
      <c r="J86" s="4">
        <v>7</v>
      </c>
      <c r="K86" s="4">
        <v>581</v>
      </c>
      <c r="L86" s="4">
        <v>2.09</v>
      </c>
      <c r="M86" s="4">
        <v>20</v>
      </c>
      <c r="N86" s="4">
        <v>2.2999999999999998</v>
      </c>
      <c r="O86" s="4">
        <v>10</v>
      </c>
      <c r="P86" s="4">
        <v>0.44</v>
      </c>
      <c r="Q86" s="4">
        <v>569</v>
      </c>
      <c r="R86" s="4">
        <v>2</v>
      </c>
      <c r="S86" s="4">
        <v>2.9</v>
      </c>
      <c r="T86" s="4">
        <v>1</v>
      </c>
      <c r="U86" s="4">
        <v>730</v>
      </c>
      <c r="V86" s="4">
        <v>6</v>
      </c>
      <c r="W86" s="4">
        <v>0.04</v>
      </c>
      <c r="X86" s="4">
        <v>2.5</v>
      </c>
      <c r="Y86" s="4">
        <v>5</v>
      </c>
      <c r="Z86" s="4">
        <v>676</v>
      </c>
      <c r="AA86" s="4">
        <v>10</v>
      </c>
      <c r="AB86" s="4">
        <v>0.21</v>
      </c>
      <c r="AC86" s="4">
        <v>5</v>
      </c>
      <c r="AD86" s="4">
        <v>5</v>
      </c>
      <c r="AE86" s="4">
        <v>62</v>
      </c>
      <c r="AF86" s="4">
        <v>5</v>
      </c>
      <c r="AG86" s="4">
        <v>50</v>
      </c>
      <c r="AI86" s="4">
        <v>5.1999999999999998E-2</v>
      </c>
      <c r="AJ86" s="4">
        <v>6.0999999999999999E-2</v>
      </c>
      <c r="AK86" s="4">
        <v>4.2999999999999997E-2</v>
      </c>
      <c r="AL86" s="4">
        <v>0.25</v>
      </c>
      <c r="AM86" s="2" t="s">
        <v>181</v>
      </c>
      <c r="AN86" s="5" t="s">
        <v>180</v>
      </c>
      <c r="AO86" s="2">
        <v>13</v>
      </c>
      <c r="AP86" s="2">
        <v>25</v>
      </c>
      <c r="AQ86" s="2">
        <v>28</v>
      </c>
      <c r="AR86" s="2">
        <v>3</v>
      </c>
      <c r="AS86" s="2">
        <v>412585</v>
      </c>
      <c r="AT86" s="2">
        <v>6912553</v>
      </c>
      <c r="AU86" s="2" t="s">
        <v>78</v>
      </c>
      <c r="AV86" s="2" t="s">
        <v>22</v>
      </c>
      <c r="AW86" s="2" t="s">
        <v>182</v>
      </c>
      <c r="AX86" s="2" t="s">
        <v>64</v>
      </c>
      <c r="AY86" s="4" t="s">
        <v>396</v>
      </c>
    </row>
    <row r="87" spans="1:54" x14ac:dyDescent="0.25">
      <c r="A87" s="4" t="s">
        <v>183</v>
      </c>
      <c r="B87" s="4">
        <v>8</v>
      </c>
      <c r="C87" s="4">
        <v>2.5</v>
      </c>
      <c r="D87" s="4">
        <v>1770</v>
      </c>
      <c r="E87" s="4">
        <v>1.3</v>
      </c>
      <c r="F87" s="4">
        <v>1</v>
      </c>
      <c r="G87" s="4">
        <v>2.0099999999999998</v>
      </c>
      <c r="H87" s="4">
        <v>0.25</v>
      </c>
      <c r="I87" s="4">
        <v>4</v>
      </c>
      <c r="J87" s="4">
        <v>15</v>
      </c>
      <c r="K87" s="4">
        <v>758</v>
      </c>
      <c r="L87" s="4">
        <v>2.0499999999999998</v>
      </c>
      <c r="M87" s="4">
        <v>20</v>
      </c>
      <c r="N87" s="4">
        <v>3.98</v>
      </c>
      <c r="O87" s="4">
        <v>10</v>
      </c>
      <c r="P87" s="4">
        <v>0.62</v>
      </c>
      <c r="Q87" s="4">
        <v>395</v>
      </c>
      <c r="R87" s="4">
        <v>6</v>
      </c>
      <c r="S87" s="4">
        <v>2.86</v>
      </c>
      <c r="T87" s="4">
        <v>4</v>
      </c>
      <c r="U87" s="4">
        <v>780</v>
      </c>
      <c r="V87" s="4">
        <v>7</v>
      </c>
      <c r="W87" s="4">
        <v>5.0000000000000001E-3</v>
      </c>
      <c r="X87" s="4">
        <v>2.5</v>
      </c>
      <c r="Y87" s="4">
        <v>7</v>
      </c>
      <c r="Z87" s="4">
        <v>577</v>
      </c>
      <c r="AA87" s="4">
        <v>10</v>
      </c>
      <c r="AB87" s="4">
        <v>0.21</v>
      </c>
      <c r="AC87" s="4">
        <v>5</v>
      </c>
      <c r="AD87" s="4">
        <v>5</v>
      </c>
      <c r="AE87" s="4">
        <v>67</v>
      </c>
      <c r="AF87" s="4">
        <v>10</v>
      </c>
      <c r="AG87" s="4">
        <v>31</v>
      </c>
      <c r="AI87" s="4">
        <v>6.2E-2</v>
      </c>
      <c r="AJ87" s="4">
        <v>0.08</v>
      </c>
      <c r="AK87" s="4">
        <v>3.4000000000000002E-2</v>
      </c>
      <c r="AL87" s="4">
        <v>0.25</v>
      </c>
      <c r="AM87" s="2" t="s">
        <v>183</v>
      </c>
      <c r="AN87" s="5" t="s">
        <v>180</v>
      </c>
      <c r="AO87" s="2">
        <v>13</v>
      </c>
      <c r="AP87" s="2">
        <v>28</v>
      </c>
      <c r="AQ87" s="2">
        <v>31</v>
      </c>
      <c r="AR87" s="2">
        <v>3</v>
      </c>
      <c r="AS87" s="2">
        <v>412585</v>
      </c>
      <c r="AT87" s="2">
        <v>6912652</v>
      </c>
      <c r="AU87" s="2" t="s">
        <v>78</v>
      </c>
      <c r="AV87" s="2" t="s">
        <v>22</v>
      </c>
      <c r="AW87" s="2" t="s">
        <v>184</v>
      </c>
      <c r="AX87" s="2" t="s">
        <v>64</v>
      </c>
      <c r="AY87" s="4" t="s">
        <v>396</v>
      </c>
      <c r="AZ87" s="2" t="s">
        <v>399</v>
      </c>
    </row>
    <row r="88" spans="1:54" x14ac:dyDescent="0.25">
      <c r="A88" s="4" t="s">
        <v>185</v>
      </c>
      <c r="B88" s="4">
        <v>6.15</v>
      </c>
      <c r="C88" s="4">
        <v>12</v>
      </c>
      <c r="D88" s="4">
        <v>2070</v>
      </c>
      <c r="E88" s="4">
        <v>0.9</v>
      </c>
      <c r="F88" s="4">
        <v>5</v>
      </c>
      <c r="G88" s="4">
        <v>4.87</v>
      </c>
      <c r="H88" s="4">
        <v>0.6</v>
      </c>
      <c r="I88" s="4">
        <v>4</v>
      </c>
      <c r="J88" s="4">
        <v>10</v>
      </c>
      <c r="K88" s="4">
        <v>1525</v>
      </c>
      <c r="L88" s="4">
        <v>2.16</v>
      </c>
      <c r="M88" s="4">
        <v>20</v>
      </c>
      <c r="N88" s="4">
        <v>2.68</v>
      </c>
      <c r="O88" s="4">
        <v>10</v>
      </c>
      <c r="P88" s="4">
        <v>0.28999999999999998</v>
      </c>
      <c r="Q88" s="4">
        <v>737</v>
      </c>
      <c r="R88" s="4">
        <v>67</v>
      </c>
      <c r="S88" s="4">
        <v>1.56</v>
      </c>
      <c r="T88" s="4">
        <v>1</v>
      </c>
      <c r="U88" s="4">
        <v>690</v>
      </c>
      <c r="V88" s="4">
        <v>51</v>
      </c>
      <c r="W88" s="4">
        <v>0.05</v>
      </c>
      <c r="X88" s="4">
        <v>2.5</v>
      </c>
      <c r="Y88" s="4">
        <v>5</v>
      </c>
      <c r="Z88" s="4">
        <v>320</v>
      </c>
      <c r="AA88" s="4">
        <v>10</v>
      </c>
      <c r="AB88" s="4">
        <v>0.18</v>
      </c>
      <c r="AC88" s="4">
        <v>5</v>
      </c>
      <c r="AD88" s="4">
        <v>5</v>
      </c>
      <c r="AE88" s="4">
        <v>59</v>
      </c>
      <c r="AF88" s="4">
        <v>5</v>
      </c>
      <c r="AG88" s="4">
        <v>95</v>
      </c>
      <c r="AI88" s="4">
        <v>9.0999999999999998E-2</v>
      </c>
      <c r="AJ88" s="4">
        <v>0.151</v>
      </c>
      <c r="AK88" s="4">
        <v>0.127</v>
      </c>
      <c r="AL88" s="4">
        <v>2</v>
      </c>
      <c r="AM88" s="2" t="s">
        <v>185</v>
      </c>
      <c r="AN88" s="5" t="s">
        <v>180</v>
      </c>
      <c r="AO88" s="2">
        <v>13</v>
      </c>
      <c r="AP88" s="2">
        <v>31</v>
      </c>
      <c r="AQ88" s="2">
        <v>34</v>
      </c>
      <c r="AR88" s="2">
        <v>3</v>
      </c>
      <c r="AS88" s="2">
        <v>412590</v>
      </c>
      <c r="AT88" s="2">
        <v>6912693</v>
      </c>
      <c r="AU88" s="2" t="s">
        <v>78</v>
      </c>
      <c r="AV88" s="2" t="s">
        <v>22</v>
      </c>
      <c r="AW88" s="2" t="s">
        <v>186</v>
      </c>
      <c r="AX88" s="2" t="s">
        <v>64</v>
      </c>
      <c r="AY88" s="4" t="s">
        <v>396</v>
      </c>
    </row>
    <row r="89" spans="1:54" x14ac:dyDescent="0.25">
      <c r="A89" s="4" t="s">
        <v>187</v>
      </c>
      <c r="B89" s="4">
        <v>8.1</v>
      </c>
      <c r="C89" s="4">
        <v>2.5</v>
      </c>
      <c r="D89" s="4">
        <v>2280</v>
      </c>
      <c r="E89" s="4">
        <v>1</v>
      </c>
      <c r="F89" s="4">
        <v>2</v>
      </c>
      <c r="G89" s="4">
        <v>1.99</v>
      </c>
      <c r="H89" s="4">
        <v>0.25</v>
      </c>
      <c r="I89" s="4">
        <v>6</v>
      </c>
      <c r="J89" s="4">
        <v>13</v>
      </c>
      <c r="K89" s="4">
        <v>905</v>
      </c>
      <c r="L89" s="4">
        <v>2.6</v>
      </c>
      <c r="M89" s="4">
        <v>20</v>
      </c>
      <c r="N89" s="4">
        <v>5.08</v>
      </c>
      <c r="O89" s="4">
        <v>10</v>
      </c>
      <c r="P89" s="4">
        <v>0.56999999999999995</v>
      </c>
      <c r="Q89" s="4">
        <v>458</v>
      </c>
      <c r="R89" s="4">
        <v>155</v>
      </c>
      <c r="S89" s="4">
        <v>2.29</v>
      </c>
      <c r="T89" s="4">
        <v>4</v>
      </c>
      <c r="U89" s="4">
        <v>980</v>
      </c>
      <c r="V89" s="4">
        <v>12</v>
      </c>
      <c r="W89" s="4">
        <v>0.01</v>
      </c>
      <c r="X89" s="4">
        <v>2.5</v>
      </c>
      <c r="Y89" s="4">
        <v>6</v>
      </c>
      <c r="Z89" s="4">
        <v>481</v>
      </c>
      <c r="AA89" s="4">
        <v>10</v>
      </c>
      <c r="AB89" s="4">
        <v>0.26</v>
      </c>
      <c r="AC89" s="4">
        <v>5</v>
      </c>
      <c r="AD89" s="4">
        <v>5</v>
      </c>
      <c r="AE89" s="4">
        <v>73</v>
      </c>
      <c r="AF89" s="4">
        <v>5</v>
      </c>
      <c r="AG89" s="4">
        <v>62</v>
      </c>
      <c r="AI89" s="4">
        <v>6.8000000000000005E-2</v>
      </c>
      <c r="AJ89" s="4">
        <v>9.4E-2</v>
      </c>
      <c r="AK89" s="4">
        <v>3.9E-2</v>
      </c>
      <c r="AL89" s="4">
        <v>0.25</v>
      </c>
      <c r="AM89" s="2" t="s">
        <v>187</v>
      </c>
      <c r="AN89" s="5" t="s">
        <v>180</v>
      </c>
      <c r="AO89" s="2">
        <v>13</v>
      </c>
      <c r="AP89" s="2">
        <v>34</v>
      </c>
      <c r="AQ89" s="2">
        <v>37</v>
      </c>
      <c r="AR89" s="2">
        <v>3</v>
      </c>
      <c r="AS89" s="2">
        <v>412592</v>
      </c>
      <c r="AT89" s="2">
        <v>6912694</v>
      </c>
      <c r="AU89" s="2" t="s">
        <v>78</v>
      </c>
      <c r="AV89" s="2" t="s">
        <v>22</v>
      </c>
      <c r="AW89" s="2" t="s">
        <v>188</v>
      </c>
      <c r="AX89" s="2" t="s">
        <v>64</v>
      </c>
      <c r="AY89" s="4" t="s">
        <v>396</v>
      </c>
    </row>
    <row r="90" spans="1:54" x14ac:dyDescent="0.25">
      <c r="A90" s="4" t="s">
        <v>189</v>
      </c>
      <c r="B90" s="4">
        <v>7.72</v>
      </c>
      <c r="C90" s="4">
        <v>2.5</v>
      </c>
      <c r="D90" s="4">
        <v>1430</v>
      </c>
      <c r="E90" s="4">
        <v>1.2</v>
      </c>
      <c r="F90" s="4">
        <v>1</v>
      </c>
      <c r="G90" s="4">
        <v>1.87</v>
      </c>
      <c r="H90" s="4">
        <v>0.25</v>
      </c>
      <c r="I90" s="4">
        <v>4</v>
      </c>
      <c r="J90" s="4">
        <v>13</v>
      </c>
      <c r="K90" s="4">
        <v>2110</v>
      </c>
      <c r="L90" s="4">
        <v>2.09</v>
      </c>
      <c r="M90" s="4">
        <v>20</v>
      </c>
      <c r="N90" s="4">
        <v>3.88</v>
      </c>
      <c r="O90" s="4">
        <v>10</v>
      </c>
      <c r="P90" s="4">
        <v>0.61</v>
      </c>
      <c r="Q90" s="4">
        <v>408</v>
      </c>
      <c r="R90" s="4">
        <v>5</v>
      </c>
      <c r="S90" s="4">
        <v>2.9</v>
      </c>
      <c r="T90" s="4">
        <v>5</v>
      </c>
      <c r="U90" s="4">
        <v>830</v>
      </c>
      <c r="V90" s="4">
        <v>11</v>
      </c>
      <c r="W90" s="4">
        <v>0.01</v>
      </c>
      <c r="X90" s="4">
        <v>2.5</v>
      </c>
      <c r="Y90" s="4">
        <v>6</v>
      </c>
      <c r="Z90" s="4">
        <v>414</v>
      </c>
      <c r="AA90" s="4">
        <v>10</v>
      </c>
      <c r="AB90" s="4">
        <v>0.24</v>
      </c>
      <c r="AC90" s="4">
        <v>5</v>
      </c>
      <c r="AD90" s="4">
        <v>5</v>
      </c>
      <c r="AE90" s="4">
        <v>69</v>
      </c>
      <c r="AF90" s="4">
        <v>10</v>
      </c>
      <c r="AG90" s="4">
        <v>61</v>
      </c>
      <c r="AI90" s="4">
        <v>0.19400000000000001</v>
      </c>
      <c r="AJ90" s="4">
        <v>0.21</v>
      </c>
      <c r="AK90" s="4">
        <v>0.113</v>
      </c>
      <c r="AL90" s="4">
        <v>1.4</v>
      </c>
      <c r="AM90" s="2" t="s">
        <v>189</v>
      </c>
      <c r="AN90" s="5" t="s">
        <v>180</v>
      </c>
      <c r="AO90" s="2">
        <v>13</v>
      </c>
      <c r="AP90" s="2">
        <v>37</v>
      </c>
      <c r="AQ90" s="2">
        <v>40</v>
      </c>
      <c r="AR90" s="2">
        <v>3</v>
      </c>
      <c r="AS90" s="2">
        <v>412596</v>
      </c>
      <c r="AT90" s="2">
        <v>6912656</v>
      </c>
      <c r="AU90" s="2" t="s">
        <v>78</v>
      </c>
      <c r="AV90" s="2" t="s">
        <v>22</v>
      </c>
      <c r="AW90" s="2" t="s">
        <v>190</v>
      </c>
      <c r="AX90" s="2" t="s">
        <v>191</v>
      </c>
      <c r="AY90" s="4" t="s">
        <v>396</v>
      </c>
      <c r="AZ90" s="2" t="s">
        <v>399</v>
      </c>
    </row>
    <row r="91" spans="1:54" x14ac:dyDescent="0.25">
      <c r="A91" s="4" t="s">
        <v>192</v>
      </c>
      <c r="B91" s="4">
        <v>8.3699999999999992</v>
      </c>
      <c r="C91" s="4">
        <v>2.5</v>
      </c>
      <c r="D91" s="4">
        <v>2850</v>
      </c>
      <c r="E91" s="4">
        <v>1.2</v>
      </c>
      <c r="F91" s="4">
        <v>1</v>
      </c>
      <c r="G91" s="4">
        <v>1.46</v>
      </c>
      <c r="H91" s="4">
        <v>0.25</v>
      </c>
      <c r="I91" s="4">
        <v>7</v>
      </c>
      <c r="J91" s="4">
        <v>18</v>
      </c>
      <c r="K91" s="4">
        <v>959</v>
      </c>
      <c r="L91" s="4">
        <v>3.4</v>
      </c>
      <c r="M91" s="4">
        <v>20</v>
      </c>
      <c r="N91" s="4">
        <v>5.56</v>
      </c>
      <c r="O91" s="4">
        <v>10</v>
      </c>
      <c r="P91" s="4">
        <v>1.05</v>
      </c>
      <c r="Q91" s="4">
        <v>574</v>
      </c>
      <c r="R91" s="4">
        <v>3</v>
      </c>
      <c r="S91" s="4">
        <v>2.41</v>
      </c>
      <c r="T91" s="4">
        <v>5</v>
      </c>
      <c r="U91" s="4">
        <v>810</v>
      </c>
      <c r="V91" s="4">
        <v>10</v>
      </c>
      <c r="W91" s="4">
        <v>5.0000000000000001E-3</v>
      </c>
      <c r="X91" s="4">
        <v>2.5</v>
      </c>
      <c r="Y91" s="4">
        <v>8</v>
      </c>
      <c r="Z91" s="4">
        <v>565</v>
      </c>
      <c r="AA91" s="4">
        <v>10</v>
      </c>
      <c r="AB91" s="4">
        <v>0.28000000000000003</v>
      </c>
      <c r="AC91" s="4">
        <v>5</v>
      </c>
      <c r="AD91" s="4">
        <v>5</v>
      </c>
      <c r="AE91" s="4">
        <v>97</v>
      </c>
      <c r="AF91" s="4">
        <v>10</v>
      </c>
      <c r="AG91" s="4">
        <v>63</v>
      </c>
      <c r="AI91" s="4">
        <v>8.3000000000000004E-2</v>
      </c>
      <c r="AJ91" s="4">
        <v>9.7000000000000003E-2</v>
      </c>
      <c r="AK91" s="4">
        <v>0.05</v>
      </c>
      <c r="AL91" s="4">
        <v>0.5</v>
      </c>
      <c r="AM91" s="2" t="s">
        <v>192</v>
      </c>
      <c r="AN91" s="5" t="s">
        <v>180</v>
      </c>
      <c r="AO91" s="2">
        <v>13</v>
      </c>
      <c r="AP91" s="2">
        <v>40</v>
      </c>
      <c r="AQ91" s="2">
        <v>43</v>
      </c>
      <c r="AR91" s="2">
        <v>3</v>
      </c>
      <c r="AS91" s="2">
        <v>412598</v>
      </c>
      <c r="AT91" s="2">
        <v>6912658</v>
      </c>
      <c r="AU91" s="2" t="s">
        <v>78</v>
      </c>
      <c r="AV91" s="2" t="s">
        <v>22</v>
      </c>
      <c r="AW91" s="2" t="s">
        <v>193</v>
      </c>
      <c r="AX91" s="2" t="s">
        <v>191</v>
      </c>
      <c r="AY91" s="4" t="s">
        <v>396</v>
      </c>
      <c r="AZ91" s="2" t="s">
        <v>399</v>
      </c>
    </row>
    <row r="92" spans="1:54" x14ac:dyDescent="0.25">
      <c r="A92" s="4" t="s">
        <v>194</v>
      </c>
      <c r="B92" s="4">
        <v>8.02</v>
      </c>
      <c r="C92" s="4">
        <v>2.5</v>
      </c>
      <c r="D92" s="4">
        <v>1760</v>
      </c>
      <c r="E92" s="4">
        <v>1.3</v>
      </c>
      <c r="F92" s="4">
        <v>1</v>
      </c>
      <c r="G92" s="4">
        <v>1.52</v>
      </c>
      <c r="H92" s="4">
        <v>0.25</v>
      </c>
      <c r="I92" s="4">
        <v>5</v>
      </c>
      <c r="J92" s="4">
        <v>12</v>
      </c>
      <c r="K92" s="4">
        <v>1330</v>
      </c>
      <c r="L92" s="4">
        <v>2.58</v>
      </c>
      <c r="M92" s="4">
        <v>20</v>
      </c>
      <c r="N92" s="4">
        <v>4.79</v>
      </c>
      <c r="O92" s="4">
        <v>10</v>
      </c>
      <c r="P92" s="4">
        <v>0.72</v>
      </c>
      <c r="Q92" s="4">
        <v>381</v>
      </c>
      <c r="R92" s="4">
        <v>7</v>
      </c>
      <c r="S92" s="4">
        <v>2.68</v>
      </c>
      <c r="T92" s="4">
        <v>3</v>
      </c>
      <c r="U92" s="4">
        <v>670</v>
      </c>
      <c r="V92" s="4">
        <v>11</v>
      </c>
      <c r="W92" s="4">
        <v>0.01</v>
      </c>
      <c r="X92" s="4">
        <v>2.5</v>
      </c>
      <c r="Y92" s="4">
        <v>7</v>
      </c>
      <c r="Z92" s="4">
        <v>424</v>
      </c>
      <c r="AA92" s="4">
        <v>10</v>
      </c>
      <c r="AB92" s="4">
        <v>0.22</v>
      </c>
      <c r="AC92" s="4">
        <v>5</v>
      </c>
      <c r="AD92" s="4">
        <v>5</v>
      </c>
      <c r="AE92" s="4">
        <v>82</v>
      </c>
      <c r="AF92" s="4">
        <v>10</v>
      </c>
      <c r="AG92" s="4">
        <v>34</v>
      </c>
      <c r="AI92" s="4">
        <v>0.115</v>
      </c>
      <c r="AJ92" s="4">
        <v>0.13900000000000001</v>
      </c>
      <c r="AK92" s="4">
        <v>8.6999999999999994E-2</v>
      </c>
      <c r="AL92" s="4">
        <v>0.7</v>
      </c>
      <c r="AM92" s="2" t="s">
        <v>194</v>
      </c>
      <c r="AN92" s="5" t="s">
        <v>180</v>
      </c>
      <c r="AO92" s="2">
        <v>13</v>
      </c>
      <c r="AP92" s="2">
        <v>43</v>
      </c>
      <c r="AQ92" s="2">
        <v>46</v>
      </c>
      <c r="AR92" s="2">
        <v>3</v>
      </c>
      <c r="AS92" s="2">
        <v>412601</v>
      </c>
      <c r="AT92" s="2">
        <v>6912659</v>
      </c>
      <c r="AU92" s="2" t="s">
        <v>78</v>
      </c>
      <c r="AV92" s="2" t="s">
        <v>22</v>
      </c>
      <c r="AW92" s="2" t="s">
        <v>195</v>
      </c>
      <c r="AX92" s="2" t="s">
        <v>191</v>
      </c>
      <c r="AY92" s="4" t="s">
        <v>396</v>
      </c>
    </row>
    <row r="93" spans="1:54" x14ac:dyDescent="0.25">
      <c r="A93" s="4" t="s">
        <v>196</v>
      </c>
      <c r="B93" s="4">
        <v>7.91</v>
      </c>
      <c r="C93" s="4">
        <v>2.5</v>
      </c>
      <c r="D93" s="4">
        <v>1470</v>
      </c>
      <c r="E93" s="4">
        <v>1.6</v>
      </c>
      <c r="F93" s="4">
        <v>4</v>
      </c>
      <c r="G93" s="4">
        <v>1.98</v>
      </c>
      <c r="H93" s="4">
        <v>0.25</v>
      </c>
      <c r="I93" s="4">
        <v>4</v>
      </c>
      <c r="J93" s="4">
        <v>11</v>
      </c>
      <c r="K93" s="4">
        <v>515</v>
      </c>
      <c r="L93" s="4">
        <v>2.2799999999999998</v>
      </c>
      <c r="M93" s="4">
        <v>20</v>
      </c>
      <c r="N93" s="4">
        <v>3.79</v>
      </c>
      <c r="O93" s="4">
        <v>10</v>
      </c>
      <c r="P93" s="4">
        <v>0.64</v>
      </c>
      <c r="Q93" s="4">
        <v>396</v>
      </c>
      <c r="R93" s="4">
        <v>8</v>
      </c>
      <c r="S93" s="4">
        <v>2.98</v>
      </c>
      <c r="T93" s="4">
        <v>4</v>
      </c>
      <c r="U93" s="4">
        <v>870</v>
      </c>
      <c r="V93" s="4">
        <v>9</v>
      </c>
      <c r="W93" s="4">
        <v>5.0000000000000001E-3</v>
      </c>
      <c r="X93" s="4">
        <v>2.5</v>
      </c>
      <c r="Y93" s="4">
        <v>7</v>
      </c>
      <c r="Z93" s="4">
        <v>484</v>
      </c>
      <c r="AA93" s="4">
        <v>10</v>
      </c>
      <c r="AB93" s="4">
        <v>0.24</v>
      </c>
      <c r="AC93" s="4">
        <v>5</v>
      </c>
      <c r="AD93" s="4">
        <v>5</v>
      </c>
      <c r="AE93" s="4">
        <v>76</v>
      </c>
      <c r="AF93" s="4">
        <v>5</v>
      </c>
      <c r="AG93" s="4">
        <v>37</v>
      </c>
      <c r="AI93" s="4">
        <v>4.2999999999999997E-2</v>
      </c>
      <c r="AJ93" s="4">
        <v>5.5E-2</v>
      </c>
      <c r="AK93" s="4">
        <v>2.3E-2</v>
      </c>
      <c r="AL93" s="4">
        <v>0.25</v>
      </c>
      <c r="AM93" s="2" t="s">
        <v>196</v>
      </c>
      <c r="AN93" s="5" t="s">
        <v>180</v>
      </c>
      <c r="AO93" s="2">
        <v>13</v>
      </c>
      <c r="AP93" s="2">
        <v>46</v>
      </c>
      <c r="AQ93" s="2">
        <v>49</v>
      </c>
      <c r="AR93" s="2">
        <v>3</v>
      </c>
      <c r="AS93" s="2">
        <v>412605</v>
      </c>
      <c r="AT93" s="2">
        <v>6912659</v>
      </c>
      <c r="AU93" s="2" t="s">
        <v>78</v>
      </c>
      <c r="AV93" s="2" t="s">
        <v>22</v>
      </c>
      <c r="AW93" s="2" t="s">
        <v>197</v>
      </c>
      <c r="AX93" s="2" t="s">
        <v>64</v>
      </c>
      <c r="AY93" s="4" t="s">
        <v>396</v>
      </c>
    </row>
    <row r="94" spans="1:54" x14ac:dyDescent="0.25">
      <c r="A94" s="4" t="s">
        <v>198</v>
      </c>
      <c r="B94" s="4">
        <v>8.0399999999999991</v>
      </c>
      <c r="C94" s="4">
        <v>2.5</v>
      </c>
      <c r="D94" s="4">
        <v>2320</v>
      </c>
      <c r="E94" s="4">
        <v>1.5</v>
      </c>
      <c r="F94" s="4">
        <v>1</v>
      </c>
      <c r="G94" s="4">
        <v>1.52</v>
      </c>
      <c r="H94" s="4">
        <v>0.25</v>
      </c>
      <c r="I94" s="4">
        <v>9</v>
      </c>
      <c r="J94" s="4">
        <v>30</v>
      </c>
      <c r="K94" s="4">
        <v>1720</v>
      </c>
      <c r="L94" s="4">
        <v>4.33</v>
      </c>
      <c r="M94" s="4">
        <v>20</v>
      </c>
      <c r="N94" s="4">
        <v>4.74</v>
      </c>
      <c r="O94" s="4">
        <v>10</v>
      </c>
      <c r="P94" s="4">
        <v>0.86</v>
      </c>
      <c r="Q94" s="4">
        <v>438</v>
      </c>
      <c r="R94" s="4">
        <v>41</v>
      </c>
      <c r="S94" s="4">
        <v>2.3199999999999998</v>
      </c>
      <c r="T94" s="4">
        <v>7</v>
      </c>
      <c r="U94" s="4">
        <v>870</v>
      </c>
      <c r="V94" s="4">
        <v>22</v>
      </c>
      <c r="W94" s="4">
        <v>0.03</v>
      </c>
      <c r="X94" s="4">
        <v>2.5</v>
      </c>
      <c r="Y94" s="4">
        <v>11</v>
      </c>
      <c r="Z94" s="4">
        <v>381</v>
      </c>
      <c r="AA94" s="4">
        <v>10</v>
      </c>
      <c r="AB94" s="4">
        <v>0.28000000000000003</v>
      </c>
      <c r="AC94" s="4">
        <v>5</v>
      </c>
      <c r="AD94" s="4">
        <v>5</v>
      </c>
      <c r="AE94" s="4">
        <v>144</v>
      </c>
      <c r="AF94" s="4">
        <v>5</v>
      </c>
      <c r="AG94" s="4">
        <v>55</v>
      </c>
      <c r="AI94" s="4">
        <v>0.14699999999999999</v>
      </c>
      <c r="AJ94" s="4">
        <v>0.17899999999999999</v>
      </c>
      <c r="AK94" s="4">
        <v>6.5000000000000002E-2</v>
      </c>
      <c r="AL94" s="4">
        <v>1</v>
      </c>
      <c r="AM94" s="2" t="s">
        <v>198</v>
      </c>
      <c r="AN94" s="5" t="s">
        <v>180</v>
      </c>
      <c r="AO94" s="2">
        <v>13</v>
      </c>
      <c r="AP94" s="2">
        <v>49</v>
      </c>
      <c r="AQ94" s="2">
        <v>52</v>
      </c>
      <c r="AR94" s="2">
        <v>3</v>
      </c>
      <c r="AS94" s="2">
        <v>412606</v>
      </c>
      <c r="AT94" s="2">
        <v>6912658</v>
      </c>
      <c r="AU94" s="2" t="s">
        <v>78</v>
      </c>
      <c r="AV94" s="2" t="s">
        <v>22</v>
      </c>
      <c r="AW94" s="2" t="s">
        <v>199</v>
      </c>
      <c r="AX94" s="2" t="s">
        <v>132</v>
      </c>
      <c r="AY94" s="4" t="s">
        <v>396</v>
      </c>
    </row>
    <row r="95" spans="1:54" x14ac:dyDescent="0.25">
      <c r="A95" s="4" t="s">
        <v>200</v>
      </c>
      <c r="B95" s="4">
        <v>7.65</v>
      </c>
      <c r="C95" s="4">
        <v>2.5</v>
      </c>
      <c r="D95" s="4">
        <v>1610</v>
      </c>
      <c r="E95" s="4">
        <v>1.2</v>
      </c>
      <c r="F95" s="4">
        <v>1</v>
      </c>
      <c r="G95" s="4">
        <v>2.83</v>
      </c>
      <c r="H95" s="4">
        <v>0.25</v>
      </c>
      <c r="I95" s="4">
        <v>6</v>
      </c>
      <c r="J95" s="4">
        <v>17</v>
      </c>
      <c r="K95" s="4">
        <v>906</v>
      </c>
      <c r="L95" s="4">
        <v>2.75</v>
      </c>
      <c r="M95" s="4">
        <v>20</v>
      </c>
      <c r="N95" s="4">
        <v>4.04</v>
      </c>
      <c r="O95" s="4">
        <v>10</v>
      </c>
      <c r="P95" s="4">
        <v>0.49</v>
      </c>
      <c r="Q95" s="4">
        <v>511</v>
      </c>
      <c r="R95" s="4">
        <v>12</v>
      </c>
      <c r="S95" s="4">
        <v>2.41</v>
      </c>
      <c r="T95" s="4">
        <v>4</v>
      </c>
      <c r="U95" s="4">
        <v>820</v>
      </c>
      <c r="V95" s="4">
        <v>14</v>
      </c>
      <c r="W95" s="4">
        <v>0.01</v>
      </c>
      <c r="X95" s="4">
        <v>2.5</v>
      </c>
      <c r="Y95" s="4">
        <v>9</v>
      </c>
      <c r="Z95" s="4">
        <v>374</v>
      </c>
      <c r="AA95" s="4">
        <v>10</v>
      </c>
      <c r="AB95" s="4">
        <v>0.25</v>
      </c>
      <c r="AC95" s="4">
        <v>5</v>
      </c>
      <c r="AD95" s="4">
        <v>5</v>
      </c>
      <c r="AE95" s="4">
        <v>103</v>
      </c>
      <c r="AF95" s="4">
        <v>5</v>
      </c>
      <c r="AG95" s="4">
        <v>69</v>
      </c>
      <c r="AI95" s="4">
        <v>7.0000000000000007E-2</v>
      </c>
      <c r="AJ95" s="4">
        <v>9.4E-2</v>
      </c>
      <c r="AK95" s="4">
        <v>4.3999999999999997E-2</v>
      </c>
      <c r="AL95" s="4">
        <v>1</v>
      </c>
      <c r="AM95" s="2" t="s">
        <v>200</v>
      </c>
      <c r="AN95" s="5" t="s">
        <v>180</v>
      </c>
      <c r="AO95" s="2">
        <v>13</v>
      </c>
      <c r="AP95" s="2">
        <v>52</v>
      </c>
      <c r="AQ95" s="2">
        <v>55</v>
      </c>
      <c r="AR95" s="2">
        <v>3</v>
      </c>
      <c r="AS95" s="2">
        <v>412608</v>
      </c>
      <c r="AT95" s="2">
        <v>6912658</v>
      </c>
      <c r="AU95" s="2" t="s">
        <v>78</v>
      </c>
      <c r="AV95" s="2" t="s">
        <v>22</v>
      </c>
      <c r="AW95" s="2" t="s">
        <v>201</v>
      </c>
      <c r="AX95" s="2" t="s">
        <v>132</v>
      </c>
      <c r="AY95" s="4" t="s">
        <v>396</v>
      </c>
    </row>
    <row r="96" spans="1:54" x14ac:dyDescent="0.25">
      <c r="A96" s="4" t="s">
        <v>202</v>
      </c>
      <c r="B96" s="4">
        <v>8.1300000000000008</v>
      </c>
      <c r="C96" s="4">
        <v>2.5</v>
      </c>
      <c r="D96" s="4">
        <v>1720</v>
      </c>
      <c r="E96" s="4">
        <v>1.4</v>
      </c>
      <c r="F96" s="4">
        <v>6</v>
      </c>
      <c r="G96" s="4">
        <v>4.09</v>
      </c>
      <c r="H96" s="4">
        <v>0.25</v>
      </c>
      <c r="I96" s="4">
        <v>12</v>
      </c>
      <c r="J96" s="4">
        <v>16</v>
      </c>
      <c r="K96" s="4">
        <v>1735</v>
      </c>
      <c r="L96" s="4">
        <v>4.66</v>
      </c>
      <c r="M96" s="4">
        <v>20</v>
      </c>
      <c r="N96" s="4">
        <v>2.5299999999999998</v>
      </c>
      <c r="O96" s="4">
        <v>10</v>
      </c>
      <c r="P96" s="4">
        <v>0.99</v>
      </c>
      <c r="Q96" s="4">
        <v>674</v>
      </c>
      <c r="R96" s="4">
        <v>11</v>
      </c>
      <c r="S96" s="4">
        <v>2.78</v>
      </c>
      <c r="T96" s="4">
        <v>7</v>
      </c>
      <c r="U96" s="4">
        <v>1080</v>
      </c>
      <c r="V96" s="4">
        <v>12</v>
      </c>
      <c r="W96" s="4">
        <v>0.02</v>
      </c>
      <c r="X96" s="4">
        <v>2.5</v>
      </c>
      <c r="Y96" s="4">
        <v>15</v>
      </c>
      <c r="Z96" s="4">
        <v>508</v>
      </c>
      <c r="AA96" s="4">
        <v>10</v>
      </c>
      <c r="AB96" s="4">
        <v>0.39</v>
      </c>
      <c r="AC96" s="4">
        <v>5</v>
      </c>
      <c r="AD96" s="4">
        <v>5</v>
      </c>
      <c r="AE96" s="4">
        <v>173</v>
      </c>
      <c r="AF96" s="4">
        <v>5</v>
      </c>
      <c r="AG96" s="4">
        <v>64</v>
      </c>
      <c r="AI96" s="4">
        <v>0.155</v>
      </c>
      <c r="AJ96" s="4">
        <v>0.17799999999999999</v>
      </c>
      <c r="AK96" s="4">
        <v>0.09</v>
      </c>
      <c r="AL96" s="4">
        <v>0.8</v>
      </c>
      <c r="AM96" s="2" t="s">
        <v>202</v>
      </c>
      <c r="AN96" s="5" t="s">
        <v>180</v>
      </c>
      <c r="AO96" s="2">
        <v>13</v>
      </c>
      <c r="AP96" s="2">
        <v>55</v>
      </c>
      <c r="AQ96" s="2">
        <v>58</v>
      </c>
      <c r="AR96" s="2">
        <v>3</v>
      </c>
      <c r="AS96" s="2">
        <v>412612</v>
      </c>
      <c r="AT96" s="2">
        <v>6912659</v>
      </c>
      <c r="AU96" s="2" t="s">
        <v>78</v>
      </c>
      <c r="AV96" s="2" t="s">
        <v>22</v>
      </c>
      <c r="AW96" s="2" t="s">
        <v>203</v>
      </c>
      <c r="AX96" s="2" t="s">
        <v>64</v>
      </c>
      <c r="AY96" s="4" t="s">
        <v>396</v>
      </c>
      <c r="AZ96" s="2" t="s">
        <v>399</v>
      </c>
    </row>
    <row r="97" spans="1:54" ht="30" x14ac:dyDescent="0.25">
      <c r="A97" s="4" t="s">
        <v>204</v>
      </c>
      <c r="B97" s="4">
        <v>8.2200000000000006</v>
      </c>
      <c r="C97" s="4">
        <v>2.5</v>
      </c>
      <c r="D97" s="4">
        <v>2110</v>
      </c>
      <c r="E97" s="4">
        <v>1.3</v>
      </c>
      <c r="F97" s="4">
        <v>1</v>
      </c>
      <c r="G97" s="4">
        <v>1.84</v>
      </c>
      <c r="H97" s="4">
        <v>0.25</v>
      </c>
      <c r="I97" s="4">
        <v>9</v>
      </c>
      <c r="J97" s="4">
        <v>15</v>
      </c>
      <c r="K97" s="4">
        <v>2360</v>
      </c>
      <c r="L97" s="4">
        <v>2.97</v>
      </c>
      <c r="M97" s="4">
        <v>20</v>
      </c>
      <c r="N97" s="4">
        <v>4.4800000000000004</v>
      </c>
      <c r="O97" s="4">
        <v>10</v>
      </c>
      <c r="P97" s="4">
        <v>1.08</v>
      </c>
      <c r="Q97" s="4">
        <v>404</v>
      </c>
      <c r="R97" s="4">
        <v>29</v>
      </c>
      <c r="S97" s="4">
        <v>2.54</v>
      </c>
      <c r="T97" s="4">
        <v>5</v>
      </c>
      <c r="U97" s="4">
        <v>740</v>
      </c>
      <c r="V97" s="4">
        <v>5</v>
      </c>
      <c r="W97" s="4">
        <v>0.02</v>
      </c>
      <c r="X97" s="4">
        <v>2.5</v>
      </c>
      <c r="Y97" s="4">
        <v>10</v>
      </c>
      <c r="Z97" s="4">
        <v>499</v>
      </c>
      <c r="AA97" s="4">
        <v>10</v>
      </c>
      <c r="AB97" s="4">
        <v>0.28999999999999998</v>
      </c>
      <c r="AC97" s="4">
        <v>5</v>
      </c>
      <c r="AD97" s="4">
        <v>5</v>
      </c>
      <c r="AE97" s="4">
        <v>107</v>
      </c>
      <c r="AF97" s="4">
        <v>30</v>
      </c>
      <c r="AG97" s="4">
        <v>44</v>
      </c>
      <c r="AI97" s="4">
        <v>0.22700000000000001</v>
      </c>
      <c r="AJ97" s="4">
        <v>0.248</v>
      </c>
      <c r="AK97" s="4">
        <v>7.4999999999999997E-2</v>
      </c>
      <c r="AL97" s="4">
        <v>0.8</v>
      </c>
      <c r="AM97" s="2" t="s">
        <v>204</v>
      </c>
      <c r="AN97" s="5" t="s">
        <v>180</v>
      </c>
      <c r="AO97" s="2">
        <v>13</v>
      </c>
      <c r="AP97" s="2">
        <v>58</v>
      </c>
      <c r="AQ97" s="2">
        <v>61</v>
      </c>
      <c r="AR97" s="2">
        <v>3</v>
      </c>
      <c r="AS97" s="2">
        <v>412615</v>
      </c>
      <c r="AT97" s="2">
        <v>6912659</v>
      </c>
      <c r="AU97" s="2" t="s">
        <v>78</v>
      </c>
      <c r="AV97" s="2" t="s">
        <v>22</v>
      </c>
      <c r="AW97" s="2" t="s">
        <v>205</v>
      </c>
      <c r="AX97" s="2" t="s">
        <v>206</v>
      </c>
      <c r="AY97" s="4" t="s">
        <v>396</v>
      </c>
    </row>
    <row r="98" spans="1:54" x14ac:dyDescent="0.25">
      <c r="A98" s="4" t="s">
        <v>207</v>
      </c>
      <c r="B98" s="4">
        <v>8.26</v>
      </c>
      <c r="C98" s="4">
        <v>2.5</v>
      </c>
      <c r="D98" s="4">
        <v>2140</v>
      </c>
      <c r="E98" s="4">
        <v>1.3</v>
      </c>
      <c r="F98" s="4">
        <v>4</v>
      </c>
      <c r="G98" s="4">
        <v>2.2999999999999998</v>
      </c>
      <c r="H98" s="4">
        <v>0.25</v>
      </c>
      <c r="I98" s="4">
        <v>9</v>
      </c>
      <c r="J98" s="4">
        <v>20</v>
      </c>
      <c r="K98" s="4">
        <v>3310</v>
      </c>
      <c r="L98" s="4">
        <v>3.41</v>
      </c>
      <c r="M98" s="4">
        <v>20</v>
      </c>
      <c r="N98" s="4">
        <v>4.58</v>
      </c>
      <c r="O98" s="4">
        <v>10</v>
      </c>
      <c r="P98" s="4">
        <v>1.17</v>
      </c>
      <c r="Q98" s="4">
        <v>553</v>
      </c>
      <c r="R98" s="4">
        <v>8</v>
      </c>
      <c r="S98" s="4">
        <v>2.62</v>
      </c>
      <c r="T98" s="4">
        <v>7</v>
      </c>
      <c r="U98" s="4">
        <v>770</v>
      </c>
      <c r="V98" s="4">
        <v>15</v>
      </c>
      <c r="W98" s="4">
        <v>0.01</v>
      </c>
      <c r="X98" s="4">
        <v>2.5</v>
      </c>
      <c r="Y98" s="4">
        <v>10</v>
      </c>
      <c r="Z98" s="4">
        <v>548</v>
      </c>
      <c r="AA98" s="4">
        <v>10</v>
      </c>
      <c r="AB98" s="4">
        <v>0.27</v>
      </c>
      <c r="AC98" s="4">
        <v>5</v>
      </c>
      <c r="AD98" s="4">
        <v>5</v>
      </c>
      <c r="AE98" s="4">
        <v>123</v>
      </c>
      <c r="AF98" s="4">
        <v>20</v>
      </c>
      <c r="AG98" s="4">
        <v>60</v>
      </c>
      <c r="AI98" s="4">
        <v>0.29599999999999999</v>
      </c>
      <c r="AJ98" s="4">
        <v>0.32800000000000001</v>
      </c>
      <c r="AK98" s="4">
        <v>9.8000000000000004E-2</v>
      </c>
      <c r="AL98" s="4">
        <v>1.9</v>
      </c>
      <c r="AM98" s="2" t="s">
        <v>207</v>
      </c>
      <c r="AN98" s="5" t="s">
        <v>180</v>
      </c>
      <c r="AO98" s="2">
        <v>13</v>
      </c>
      <c r="AP98" s="2">
        <v>61</v>
      </c>
      <c r="AQ98" s="2">
        <v>64</v>
      </c>
      <c r="AR98" s="2">
        <v>3</v>
      </c>
      <c r="AS98" s="2">
        <v>412617</v>
      </c>
      <c r="AT98" s="2">
        <v>6912656</v>
      </c>
      <c r="AU98" s="2" t="s">
        <v>78</v>
      </c>
      <c r="AV98" s="2" t="s">
        <v>22</v>
      </c>
      <c r="AW98" s="2" t="s">
        <v>208</v>
      </c>
      <c r="AX98" s="2" t="s">
        <v>64</v>
      </c>
      <c r="AY98" s="4" t="s">
        <v>396</v>
      </c>
    </row>
    <row r="99" spans="1:54" x14ac:dyDescent="0.25">
      <c r="A99" s="4" t="s">
        <v>209</v>
      </c>
      <c r="B99" s="4">
        <v>7.78</v>
      </c>
      <c r="C99" s="4">
        <v>2.5</v>
      </c>
      <c r="D99" s="4">
        <v>2960</v>
      </c>
      <c r="E99" s="4">
        <v>1.2</v>
      </c>
      <c r="F99" s="4">
        <v>5</v>
      </c>
      <c r="G99" s="4">
        <v>1.99</v>
      </c>
      <c r="H99" s="4">
        <v>0.25</v>
      </c>
      <c r="I99" s="4">
        <v>6</v>
      </c>
      <c r="J99" s="4">
        <v>21</v>
      </c>
      <c r="K99" s="4">
        <v>3690</v>
      </c>
      <c r="L99" s="4">
        <v>2.62</v>
      </c>
      <c r="M99" s="4">
        <v>20</v>
      </c>
      <c r="N99" s="4">
        <v>3.68</v>
      </c>
      <c r="O99" s="4">
        <v>10</v>
      </c>
      <c r="P99" s="4">
        <v>0.84</v>
      </c>
      <c r="Q99" s="4">
        <v>499</v>
      </c>
      <c r="R99" s="4">
        <v>3</v>
      </c>
      <c r="S99" s="4">
        <v>2.88</v>
      </c>
      <c r="T99" s="4">
        <v>4</v>
      </c>
      <c r="U99" s="4">
        <v>900</v>
      </c>
      <c r="V99" s="4">
        <v>13</v>
      </c>
      <c r="W99" s="4">
        <v>0.03</v>
      </c>
      <c r="X99" s="4">
        <v>2.5</v>
      </c>
      <c r="Y99" s="4">
        <v>9</v>
      </c>
      <c r="Z99" s="4">
        <v>500</v>
      </c>
      <c r="AA99" s="4">
        <v>10</v>
      </c>
      <c r="AB99" s="4">
        <v>0.23</v>
      </c>
      <c r="AC99" s="4">
        <v>5</v>
      </c>
      <c r="AD99" s="4">
        <v>5</v>
      </c>
      <c r="AE99" s="4">
        <v>90</v>
      </c>
      <c r="AF99" s="4">
        <v>5</v>
      </c>
      <c r="AG99" s="4">
        <v>48</v>
      </c>
      <c r="AI99" s="4">
        <v>0.35299999999999998</v>
      </c>
      <c r="AJ99" s="4">
        <v>0.38300000000000001</v>
      </c>
      <c r="AK99" s="4">
        <v>0.11899999999999999</v>
      </c>
      <c r="AL99" s="4">
        <v>1.7</v>
      </c>
      <c r="AM99" s="2" t="s">
        <v>209</v>
      </c>
      <c r="AN99" s="5" t="s">
        <v>180</v>
      </c>
      <c r="AO99" s="2">
        <v>13</v>
      </c>
      <c r="AP99" s="2">
        <v>64</v>
      </c>
      <c r="AQ99" s="2">
        <v>67</v>
      </c>
      <c r="AR99" s="2">
        <v>3</v>
      </c>
      <c r="AS99" s="2">
        <v>412620</v>
      </c>
      <c r="AT99" s="2">
        <v>6912659</v>
      </c>
      <c r="AU99" s="2" t="s">
        <v>78</v>
      </c>
      <c r="AV99" s="2" t="s">
        <v>22</v>
      </c>
      <c r="AW99" s="2" t="s">
        <v>210</v>
      </c>
      <c r="AX99" s="2" t="s">
        <v>64</v>
      </c>
      <c r="AY99" s="4" t="s">
        <v>396</v>
      </c>
    </row>
    <row r="100" spans="1:54" x14ac:dyDescent="0.25">
      <c r="A100" s="4" t="s">
        <v>211</v>
      </c>
      <c r="B100" s="4">
        <v>8.1199999999999992</v>
      </c>
      <c r="C100" s="4">
        <v>2.5</v>
      </c>
      <c r="D100" s="4">
        <v>3670</v>
      </c>
      <c r="E100" s="4">
        <v>1.6</v>
      </c>
      <c r="F100" s="4">
        <v>13</v>
      </c>
      <c r="G100" s="4">
        <v>2.0099999999999998</v>
      </c>
      <c r="H100" s="4">
        <v>0.25</v>
      </c>
      <c r="I100" s="4">
        <v>21</v>
      </c>
      <c r="J100" s="4">
        <v>10</v>
      </c>
      <c r="K100" s="4">
        <v>10000</v>
      </c>
      <c r="L100" s="4">
        <v>4.87</v>
      </c>
      <c r="M100" s="4">
        <v>20</v>
      </c>
      <c r="N100" s="4">
        <v>2.93</v>
      </c>
      <c r="O100" s="4">
        <v>10</v>
      </c>
      <c r="P100" s="4">
        <v>1.7</v>
      </c>
      <c r="Q100" s="4">
        <v>777</v>
      </c>
      <c r="R100" s="4">
        <v>7</v>
      </c>
      <c r="S100" s="4">
        <v>2.58</v>
      </c>
      <c r="T100" s="4">
        <v>9</v>
      </c>
      <c r="U100" s="4">
        <v>1140</v>
      </c>
      <c r="V100" s="4">
        <v>10</v>
      </c>
      <c r="W100" s="4">
        <v>7.0000000000000007E-2</v>
      </c>
      <c r="X100" s="4">
        <v>2.5</v>
      </c>
      <c r="Y100" s="4">
        <v>12</v>
      </c>
      <c r="Z100" s="4">
        <v>565</v>
      </c>
      <c r="AA100" s="4">
        <v>10</v>
      </c>
      <c r="AB100" s="4">
        <v>0.37</v>
      </c>
      <c r="AC100" s="4">
        <v>5</v>
      </c>
      <c r="AD100" s="4">
        <v>5</v>
      </c>
      <c r="AE100" s="4">
        <v>148</v>
      </c>
      <c r="AF100" s="4">
        <v>5</v>
      </c>
      <c r="AG100" s="4">
        <v>83</v>
      </c>
      <c r="AH100" s="4">
        <v>1.17</v>
      </c>
      <c r="AI100" s="4">
        <v>1.075</v>
      </c>
      <c r="AJ100" s="4">
        <v>1.171</v>
      </c>
      <c r="AK100" s="4">
        <v>0.308</v>
      </c>
      <c r="AL100" s="4">
        <v>4.5</v>
      </c>
      <c r="AM100" s="2" t="s">
        <v>211</v>
      </c>
      <c r="AN100" s="5" t="s">
        <v>180</v>
      </c>
      <c r="AO100" s="2">
        <v>13</v>
      </c>
      <c r="AP100" s="2">
        <v>67</v>
      </c>
      <c r="AQ100" s="2">
        <v>70</v>
      </c>
      <c r="AR100" s="2">
        <v>3</v>
      </c>
      <c r="AS100" s="2">
        <v>412623</v>
      </c>
      <c r="AT100" s="2">
        <v>6912658</v>
      </c>
      <c r="AU100" s="2" t="s">
        <v>78</v>
      </c>
      <c r="AV100" s="2" t="s">
        <v>22</v>
      </c>
      <c r="AW100" s="2" t="s">
        <v>212</v>
      </c>
      <c r="AX100" s="2" t="s">
        <v>64</v>
      </c>
      <c r="AY100" s="4" t="s">
        <v>396</v>
      </c>
      <c r="BB100" s="4" t="s">
        <v>398</v>
      </c>
    </row>
    <row r="101" spans="1:54" x14ac:dyDescent="0.25">
      <c r="A101" s="4" t="s">
        <v>213</v>
      </c>
      <c r="B101" s="4">
        <v>7.98</v>
      </c>
      <c r="C101" s="4">
        <v>8</v>
      </c>
      <c r="D101" s="4">
        <v>6610</v>
      </c>
      <c r="E101" s="4">
        <v>1.7</v>
      </c>
      <c r="F101" s="4">
        <v>7</v>
      </c>
      <c r="G101" s="4">
        <v>2.92</v>
      </c>
      <c r="H101" s="4">
        <v>0.6</v>
      </c>
      <c r="I101" s="4">
        <v>39</v>
      </c>
      <c r="J101" s="4">
        <v>15</v>
      </c>
      <c r="K101" s="4">
        <v>10000</v>
      </c>
      <c r="L101" s="4">
        <v>7.59</v>
      </c>
      <c r="M101" s="4">
        <v>20</v>
      </c>
      <c r="N101" s="4">
        <v>2.46</v>
      </c>
      <c r="O101" s="4">
        <v>10</v>
      </c>
      <c r="P101" s="4">
        <v>1.85</v>
      </c>
      <c r="Q101" s="4">
        <v>1025</v>
      </c>
      <c r="R101" s="4">
        <v>57</v>
      </c>
      <c r="S101" s="4">
        <v>1.96</v>
      </c>
      <c r="T101" s="4">
        <v>16</v>
      </c>
      <c r="U101" s="4">
        <v>1400</v>
      </c>
      <c r="V101" s="4">
        <v>13</v>
      </c>
      <c r="W101" s="4">
        <v>0.15</v>
      </c>
      <c r="X101" s="4">
        <v>2.5</v>
      </c>
      <c r="Y101" s="4">
        <v>15</v>
      </c>
      <c r="Z101" s="4">
        <v>368</v>
      </c>
      <c r="AA101" s="4">
        <v>10</v>
      </c>
      <c r="AB101" s="4">
        <v>0.42</v>
      </c>
      <c r="AC101" s="4">
        <v>5</v>
      </c>
      <c r="AD101" s="4">
        <v>5</v>
      </c>
      <c r="AE101" s="4">
        <v>204</v>
      </c>
      <c r="AF101" s="4">
        <v>10</v>
      </c>
      <c r="AG101" s="4">
        <v>167</v>
      </c>
      <c r="AH101" s="4">
        <v>1.82</v>
      </c>
      <c r="AI101" s="4">
        <v>1.5349999999999999</v>
      </c>
      <c r="AJ101" s="4">
        <v>1.8440000000000001</v>
      </c>
      <c r="AK101" s="4">
        <v>0.35</v>
      </c>
      <c r="AL101" s="4">
        <v>9</v>
      </c>
      <c r="AM101" s="2" t="s">
        <v>213</v>
      </c>
      <c r="AN101" s="5" t="s">
        <v>180</v>
      </c>
      <c r="AO101" s="2">
        <v>13</v>
      </c>
      <c r="AP101" s="2">
        <v>70</v>
      </c>
      <c r="AQ101" s="2">
        <v>73</v>
      </c>
      <c r="AR101" s="2">
        <v>3</v>
      </c>
      <c r="AS101" s="2">
        <v>412617</v>
      </c>
      <c r="AT101" s="2">
        <v>6912661</v>
      </c>
      <c r="AU101" s="2" t="s">
        <v>78</v>
      </c>
      <c r="AV101" s="2" t="s">
        <v>22</v>
      </c>
      <c r="AW101" s="2" t="s">
        <v>212</v>
      </c>
      <c r="AX101" s="2" t="s">
        <v>64</v>
      </c>
      <c r="AY101" s="4" t="s">
        <v>396</v>
      </c>
      <c r="BB101" s="4" t="s">
        <v>398</v>
      </c>
    </row>
    <row r="102" spans="1:54" x14ac:dyDescent="0.25">
      <c r="A102" s="4" t="s">
        <v>214</v>
      </c>
      <c r="B102" s="4">
        <v>6.2</v>
      </c>
      <c r="C102" s="4">
        <v>2.5</v>
      </c>
      <c r="D102" s="4">
        <v>1290</v>
      </c>
      <c r="E102" s="4">
        <v>1.3</v>
      </c>
      <c r="F102" s="4">
        <v>1</v>
      </c>
      <c r="G102" s="4">
        <v>3.48</v>
      </c>
      <c r="H102" s="4">
        <v>0.25</v>
      </c>
      <c r="I102" s="4">
        <v>4</v>
      </c>
      <c r="J102" s="4">
        <v>7</v>
      </c>
      <c r="K102" s="4">
        <v>299</v>
      </c>
      <c r="L102" s="4">
        <v>1.98</v>
      </c>
      <c r="M102" s="4">
        <v>20</v>
      </c>
      <c r="N102" s="4">
        <v>2.59</v>
      </c>
      <c r="O102" s="4">
        <v>20</v>
      </c>
      <c r="P102" s="4">
        <v>0.36</v>
      </c>
      <c r="Q102" s="4">
        <v>574</v>
      </c>
      <c r="R102" s="4">
        <v>2</v>
      </c>
      <c r="S102" s="4">
        <v>1.93</v>
      </c>
      <c r="T102" s="4">
        <v>2</v>
      </c>
      <c r="U102" s="4">
        <v>680</v>
      </c>
      <c r="V102" s="4">
        <v>8</v>
      </c>
      <c r="W102" s="4">
        <v>0.02</v>
      </c>
      <c r="X102" s="4">
        <v>2.5</v>
      </c>
      <c r="Y102" s="4">
        <v>5</v>
      </c>
      <c r="Z102" s="4">
        <v>259</v>
      </c>
      <c r="AA102" s="4">
        <v>10</v>
      </c>
      <c r="AB102" s="4">
        <v>0.18</v>
      </c>
      <c r="AC102" s="4">
        <v>5</v>
      </c>
      <c r="AD102" s="4">
        <v>5</v>
      </c>
      <c r="AE102" s="4">
        <v>71</v>
      </c>
      <c r="AF102" s="4">
        <v>5</v>
      </c>
      <c r="AG102" s="4">
        <v>57</v>
      </c>
      <c r="AI102" s="4">
        <v>0.02</v>
      </c>
      <c r="AJ102" s="4">
        <v>0.03</v>
      </c>
      <c r="AK102" s="4">
        <v>0.01</v>
      </c>
      <c r="AL102" s="4">
        <v>0.25</v>
      </c>
      <c r="AM102" s="2" t="s">
        <v>214</v>
      </c>
      <c r="AN102" s="5" t="s">
        <v>180</v>
      </c>
      <c r="AO102" s="2">
        <v>13</v>
      </c>
      <c r="AP102" s="2">
        <v>73</v>
      </c>
      <c r="AQ102" s="2">
        <v>76</v>
      </c>
      <c r="AR102" s="2">
        <v>3</v>
      </c>
      <c r="AS102" s="2">
        <v>412630</v>
      </c>
      <c r="AT102" s="2">
        <v>6912662</v>
      </c>
      <c r="AU102" s="2" t="s">
        <v>78</v>
      </c>
      <c r="AV102" s="2" t="s">
        <v>22</v>
      </c>
      <c r="AW102" s="2" t="s">
        <v>215</v>
      </c>
      <c r="AX102" s="2" t="s">
        <v>64</v>
      </c>
      <c r="AY102" s="4" t="s">
        <v>398</v>
      </c>
    </row>
    <row r="103" spans="1:54" ht="30" x14ac:dyDescent="0.25">
      <c r="A103" s="6" t="s">
        <v>295</v>
      </c>
      <c r="B103" s="6">
        <v>8.2899999999999991</v>
      </c>
      <c r="C103" s="6">
        <v>2.5</v>
      </c>
      <c r="D103" s="6">
        <v>2010</v>
      </c>
      <c r="E103" s="6">
        <v>1.6</v>
      </c>
      <c r="F103" s="6">
        <v>1</v>
      </c>
      <c r="G103" s="6">
        <v>2.4500000000000002</v>
      </c>
      <c r="H103" s="6">
        <v>0.25</v>
      </c>
      <c r="I103" s="6">
        <v>9</v>
      </c>
      <c r="J103" s="6">
        <v>23</v>
      </c>
      <c r="K103" s="6">
        <v>2080</v>
      </c>
      <c r="L103" s="6">
        <v>3.54</v>
      </c>
      <c r="M103" s="6">
        <v>20</v>
      </c>
      <c r="N103" s="6">
        <v>3.49</v>
      </c>
      <c r="O103" s="6">
        <v>10</v>
      </c>
      <c r="P103" s="6">
        <v>1.1599999999999999</v>
      </c>
      <c r="Q103" s="6">
        <v>624</v>
      </c>
      <c r="R103" s="6">
        <v>5</v>
      </c>
      <c r="S103" s="6">
        <v>3.01</v>
      </c>
      <c r="T103" s="6">
        <v>6</v>
      </c>
      <c r="U103" s="6">
        <v>970</v>
      </c>
      <c r="V103" s="6">
        <v>7</v>
      </c>
      <c r="W103" s="6">
        <v>0.01</v>
      </c>
      <c r="X103" s="6">
        <v>2.5</v>
      </c>
      <c r="Y103" s="6">
        <v>9</v>
      </c>
      <c r="Z103" s="6">
        <v>681</v>
      </c>
      <c r="AA103" s="6">
        <v>10</v>
      </c>
      <c r="AB103" s="6">
        <v>0.34</v>
      </c>
      <c r="AC103" s="6">
        <v>5</v>
      </c>
      <c r="AD103" s="6">
        <v>5</v>
      </c>
      <c r="AE103" s="6">
        <v>126</v>
      </c>
      <c r="AF103" s="6">
        <v>10</v>
      </c>
      <c r="AG103" s="6">
        <v>55</v>
      </c>
      <c r="AH103" s="6"/>
      <c r="AI103" s="6">
        <v>0.192</v>
      </c>
      <c r="AJ103" s="6">
        <v>0.218</v>
      </c>
      <c r="AK103" s="6">
        <v>0.125</v>
      </c>
      <c r="AL103" s="6">
        <v>0.9</v>
      </c>
      <c r="AM103" s="2" t="s">
        <v>295</v>
      </c>
      <c r="AN103" s="5" t="s">
        <v>180</v>
      </c>
      <c r="AO103" s="2">
        <v>13</v>
      </c>
      <c r="AP103" s="2">
        <v>72</v>
      </c>
      <c r="AQ103" s="2">
        <v>75</v>
      </c>
      <c r="AR103" s="2">
        <v>3</v>
      </c>
      <c r="AS103" s="2">
        <v>412655</v>
      </c>
      <c r="AT103" s="2">
        <v>6912655</v>
      </c>
      <c r="AU103" s="2" t="s">
        <v>286</v>
      </c>
      <c r="AV103" s="2" t="s">
        <v>22</v>
      </c>
      <c r="AW103" s="2" t="s">
        <v>296</v>
      </c>
      <c r="AX103" s="2" t="s">
        <v>64</v>
      </c>
      <c r="AY103" s="4" t="s">
        <v>396</v>
      </c>
      <c r="AZ103" s="2" t="s">
        <v>403</v>
      </c>
    </row>
    <row r="104" spans="1:54" ht="30" x14ac:dyDescent="0.25">
      <c r="A104" s="6" t="s">
        <v>297</v>
      </c>
      <c r="B104" s="6">
        <v>7.78</v>
      </c>
      <c r="C104" s="6">
        <v>2.5</v>
      </c>
      <c r="D104" s="6">
        <v>1910</v>
      </c>
      <c r="E104" s="6">
        <v>2</v>
      </c>
      <c r="F104" s="6">
        <v>6</v>
      </c>
      <c r="G104" s="6">
        <v>2.02</v>
      </c>
      <c r="H104" s="6">
        <v>0.25</v>
      </c>
      <c r="I104" s="6">
        <v>8</v>
      </c>
      <c r="J104" s="6">
        <v>31</v>
      </c>
      <c r="K104" s="6">
        <v>1960</v>
      </c>
      <c r="L104" s="6">
        <v>4.03</v>
      </c>
      <c r="M104" s="6">
        <v>20</v>
      </c>
      <c r="N104" s="6">
        <v>4.26</v>
      </c>
      <c r="O104" s="6">
        <v>10</v>
      </c>
      <c r="P104" s="6">
        <v>1.41</v>
      </c>
      <c r="Q104" s="6">
        <v>609</v>
      </c>
      <c r="R104" s="6">
        <v>9</v>
      </c>
      <c r="S104" s="6">
        <v>2.34</v>
      </c>
      <c r="T104" s="6">
        <v>7</v>
      </c>
      <c r="U104" s="6">
        <v>710</v>
      </c>
      <c r="V104" s="6">
        <v>15</v>
      </c>
      <c r="W104" s="6">
        <v>0.01</v>
      </c>
      <c r="X104" s="6">
        <v>2.5</v>
      </c>
      <c r="Y104" s="6">
        <v>12</v>
      </c>
      <c r="Z104" s="6">
        <v>454</v>
      </c>
      <c r="AA104" s="6">
        <v>10</v>
      </c>
      <c r="AB104" s="6">
        <v>0.3</v>
      </c>
      <c r="AC104" s="6">
        <v>5</v>
      </c>
      <c r="AD104" s="6">
        <v>5</v>
      </c>
      <c r="AE104" s="6">
        <v>151</v>
      </c>
      <c r="AF104" s="6">
        <v>10</v>
      </c>
      <c r="AG104" s="6">
        <v>47</v>
      </c>
      <c r="AH104" s="6"/>
      <c r="AI104" s="6">
        <v>0.17899999999999999</v>
      </c>
      <c r="AJ104" s="6">
        <v>0.20799999999999999</v>
      </c>
      <c r="AK104" s="6">
        <v>6.7000000000000004E-2</v>
      </c>
      <c r="AL104" s="6">
        <v>0.5</v>
      </c>
      <c r="AM104" s="2" t="s">
        <v>297</v>
      </c>
      <c r="AN104" s="5" t="s">
        <v>180</v>
      </c>
      <c r="AO104" s="2">
        <v>13</v>
      </c>
      <c r="AP104" s="2">
        <v>75</v>
      </c>
      <c r="AQ104" s="2">
        <v>78</v>
      </c>
      <c r="AR104" s="2">
        <v>3</v>
      </c>
      <c r="AS104" s="2">
        <v>412638</v>
      </c>
      <c r="AT104" s="2">
        <v>6912654</v>
      </c>
      <c r="AU104" s="2" t="s">
        <v>286</v>
      </c>
      <c r="AV104" s="2" t="s">
        <v>22</v>
      </c>
      <c r="AW104" s="2" t="s">
        <v>298</v>
      </c>
      <c r="AX104" s="2" t="s">
        <v>290</v>
      </c>
      <c r="AY104" s="4" t="s">
        <v>396</v>
      </c>
      <c r="AZ104" s="2" t="s">
        <v>399</v>
      </c>
    </row>
    <row r="105" spans="1:54" ht="45" x14ac:dyDescent="0.25">
      <c r="A105" s="6" t="s">
        <v>299</v>
      </c>
      <c r="B105" s="6">
        <v>7.63</v>
      </c>
      <c r="C105" s="6">
        <v>2.5</v>
      </c>
      <c r="D105" s="6">
        <v>1450</v>
      </c>
      <c r="E105" s="6">
        <v>1.5</v>
      </c>
      <c r="F105" s="6">
        <v>3</v>
      </c>
      <c r="G105" s="6">
        <v>1.71</v>
      </c>
      <c r="H105" s="6">
        <v>0.25</v>
      </c>
      <c r="I105" s="6">
        <v>7</v>
      </c>
      <c r="J105" s="6">
        <v>14</v>
      </c>
      <c r="K105" s="6">
        <v>2200</v>
      </c>
      <c r="L105" s="6">
        <v>2.91</v>
      </c>
      <c r="M105" s="6">
        <v>20</v>
      </c>
      <c r="N105" s="6">
        <v>4.0999999999999996</v>
      </c>
      <c r="O105" s="6">
        <v>10</v>
      </c>
      <c r="P105" s="6">
        <v>0.9</v>
      </c>
      <c r="Q105" s="6">
        <v>450</v>
      </c>
      <c r="R105" s="6">
        <v>3</v>
      </c>
      <c r="S105" s="6">
        <v>2.68</v>
      </c>
      <c r="T105" s="6">
        <v>3</v>
      </c>
      <c r="U105" s="6">
        <v>860</v>
      </c>
      <c r="V105" s="6">
        <v>9</v>
      </c>
      <c r="W105" s="6">
        <v>5.0000000000000001E-3</v>
      </c>
      <c r="X105" s="6">
        <v>2.5</v>
      </c>
      <c r="Y105" s="6">
        <v>8</v>
      </c>
      <c r="Z105" s="6">
        <v>450</v>
      </c>
      <c r="AA105" s="6">
        <v>10</v>
      </c>
      <c r="AB105" s="6">
        <v>0.25</v>
      </c>
      <c r="AC105" s="6">
        <v>5</v>
      </c>
      <c r="AD105" s="6">
        <v>5</v>
      </c>
      <c r="AE105" s="6">
        <v>105</v>
      </c>
      <c r="AF105" s="6">
        <v>10</v>
      </c>
      <c r="AG105" s="6">
        <v>32</v>
      </c>
      <c r="AH105" s="6"/>
      <c r="AI105" s="6">
        <v>0.20599999999999999</v>
      </c>
      <c r="AJ105" s="6">
        <v>0.23300000000000001</v>
      </c>
      <c r="AK105" s="6">
        <v>5.0999999999999997E-2</v>
      </c>
      <c r="AL105" s="6">
        <v>0.7</v>
      </c>
      <c r="AM105" s="2" t="s">
        <v>299</v>
      </c>
      <c r="AN105" s="5" t="s">
        <v>180</v>
      </c>
      <c r="AO105" s="2">
        <v>13</v>
      </c>
      <c r="AP105" s="2">
        <v>78</v>
      </c>
      <c r="AQ105" s="2">
        <v>81</v>
      </c>
      <c r="AR105" s="2">
        <v>3</v>
      </c>
      <c r="AS105" s="2">
        <v>412641</v>
      </c>
      <c r="AT105" s="2">
        <v>6912654</v>
      </c>
      <c r="AU105" s="2" t="s">
        <v>286</v>
      </c>
      <c r="AV105" s="2" t="s">
        <v>22</v>
      </c>
      <c r="AW105" s="2" t="s">
        <v>300</v>
      </c>
      <c r="AX105" s="2" t="s">
        <v>290</v>
      </c>
      <c r="AY105" s="4" t="s">
        <v>396</v>
      </c>
      <c r="BB105" s="4" t="s">
        <v>398</v>
      </c>
    </row>
    <row r="106" spans="1:54" ht="30" x14ac:dyDescent="0.25">
      <c r="A106" s="6" t="s">
        <v>301</v>
      </c>
      <c r="B106" s="6">
        <v>7.21</v>
      </c>
      <c r="C106" s="6">
        <v>2.5</v>
      </c>
      <c r="D106" s="6">
        <v>1450</v>
      </c>
      <c r="E106" s="6">
        <v>1.6</v>
      </c>
      <c r="F106" s="6">
        <v>7</v>
      </c>
      <c r="G106" s="6">
        <v>2.11</v>
      </c>
      <c r="H106" s="6">
        <v>0.25</v>
      </c>
      <c r="I106" s="6">
        <v>7</v>
      </c>
      <c r="J106" s="6">
        <v>13</v>
      </c>
      <c r="K106" s="6">
        <v>2070</v>
      </c>
      <c r="L106" s="6">
        <v>2.67</v>
      </c>
      <c r="M106" s="6">
        <v>20</v>
      </c>
      <c r="N106" s="6">
        <v>3.61</v>
      </c>
      <c r="O106" s="6">
        <v>10</v>
      </c>
      <c r="P106" s="6">
        <v>1.02</v>
      </c>
      <c r="Q106" s="6">
        <v>585</v>
      </c>
      <c r="R106" s="6">
        <v>3</v>
      </c>
      <c r="S106" s="6">
        <v>2.67</v>
      </c>
      <c r="T106" s="6">
        <v>5</v>
      </c>
      <c r="U106" s="6">
        <v>890</v>
      </c>
      <c r="V106" s="6">
        <v>9</v>
      </c>
      <c r="W106" s="6">
        <v>5.0000000000000001E-3</v>
      </c>
      <c r="X106" s="6">
        <v>2.5</v>
      </c>
      <c r="Y106" s="6">
        <v>8</v>
      </c>
      <c r="Z106" s="6">
        <v>389</v>
      </c>
      <c r="AA106" s="6">
        <v>10</v>
      </c>
      <c r="AB106" s="6">
        <v>0.27</v>
      </c>
      <c r="AC106" s="6">
        <v>5</v>
      </c>
      <c r="AD106" s="6">
        <v>5</v>
      </c>
      <c r="AE106" s="6">
        <v>88</v>
      </c>
      <c r="AF106" s="6">
        <v>10</v>
      </c>
      <c r="AG106" s="6">
        <v>45</v>
      </c>
      <c r="AH106" s="6"/>
      <c r="AI106" s="6">
        <v>0.19800000000000001</v>
      </c>
      <c r="AJ106" s="6">
        <v>0.221</v>
      </c>
      <c r="AK106" s="6">
        <v>5.2999999999999999E-2</v>
      </c>
      <c r="AL106" s="6">
        <v>0.8</v>
      </c>
      <c r="AM106" s="2" t="s">
        <v>301</v>
      </c>
      <c r="AN106" s="5" t="s">
        <v>180</v>
      </c>
      <c r="AO106" s="2">
        <v>13</v>
      </c>
      <c r="AP106" s="2">
        <v>81</v>
      </c>
      <c r="AQ106" s="2">
        <v>84</v>
      </c>
      <c r="AR106" s="2">
        <v>3</v>
      </c>
      <c r="AS106" s="2">
        <v>412645</v>
      </c>
      <c r="AT106" s="2">
        <v>6912656</v>
      </c>
      <c r="AU106" s="2" t="s">
        <v>286</v>
      </c>
      <c r="AV106" s="2" t="s">
        <v>22</v>
      </c>
      <c r="AW106" s="2" t="s">
        <v>302</v>
      </c>
      <c r="AX106" s="2" t="s">
        <v>290</v>
      </c>
      <c r="AY106" s="4" t="s">
        <v>398</v>
      </c>
      <c r="AZ106" s="2" t="s">
        <v>399</v>
      </c>
    </row>
    <row r="107" spans="1:54" ht="30" x14ac:dyDescent="0.25">
      <c r="A107" s="6" t="s">
        <v>303</v>
      </c>
      <c r="B107" s="6">
        <v>8.07</v>
      </c>
      <c r="C107" s="6">
        <v>2.5</v>
      </c>
      <c r="D107" s="6">
        <v>2210</v>
      </c>
      <c r="E107" s="6">
        <v>1.7</v>
      </c>
      <c r="F107" s="6">
        <v>1</v>
      </c>
      <c r="G107" s="6">
        <v>2.71</v>
      </c>
      <c r="H107" s="6">
        <v>0.25</v>
      </c>
      <c r="I107" s="6">
        <v>8</v>
      </c>
      <c r="J107" s="6">
        <v>28</v>
      </c>
      <c r="K107" s="6">
        <v>355</v>
      </c>
      <c r="L107" s="6">
        <v>4.2300000000000004</v>
      </c>
      <c r="M107" s="6">
        <v>20</v>
      </c>
      <c r="N107" s="6">
        <v>4.6399999999999997</v>
      </c>
      <c r="O107" s="6">
        <v>10</v>
      </c>
      <c r="P107" s="6">
        <v>1.47</v>
      </c>
      <c r="Q107" s="6">
        <v>965</v>
      </c>
      <c r="R107" s="6">
        <v>2</v>
      </c>
      <c r="S107" s="6">
        <v>2.56</v>
      </c>
      <c r="T107" s="6">
        <v>9</v>
      </c>
      <c r="U107" s="6">
        <v>970</v>
      </c>
      <c r="V107" s="6">
        <v>7</v>
      </c>
      <c r="W107" s="6">
        <v>5.0000000000000001E-3</v>
      </c>
      <c r="X107" s="6">
        <v>2.5</v>
      </c>
      <c r="Y107" s="6">
        <v>13</v>
      </c>
      <c r="Z107" s="6">
        <v>600</v>
      </c>
      <c r="AA107" s="6">
        <v>10</v>
      </c>
      <c r="AB107" s="6">
        <v>0.33</v>
      </c>
      <c r="AC107" s="6">
        <v>5</v>
      </c>
      <c r="AD107" s="6">
        <v>5</v>
      </c>
      <c r="AE107" s="6">
        <v>157</v>
      </c>
      <c r="AF107" s="6">
        <v>5</v>
      </c>
      <c r="AG107" s="6">
        <v>62</v>
      </c>
      <c r="AH107" s="6"/>
      <c r="AI107" s="6">
        <v>3.2000000000000001E-2</v>
      </c>
      <c r="AJ107" s="6">
        <v>3.5000000000000003E-2</v>
      </c>
      <c r="AK107" s="6">
        <v>1.4E-2</v>
      </c>
      <c r="AL107" s="6">
        <v>0.25</v>
      </c>
      <c r="AM107" s="2" t="s">
        <v>303</v>
      </c>
      <c r="AN107" s="5" t="s">
        <v>180</v>
      </c>
      <c r="AO107" s="2">
        <v>13</v>
      </c>
      <c r="AP107" s="2">
        <v>86</v>
      </c>
      <c r="AQ107" s="2">
        <v>89</v>
      </c>
      <c r="AR107" s="2">
        <v>3</v>
      </c>
      <c r="AS107" s="2">
        <v>412650</v>
      </c>
      <c r="AT107" s="2">
        <v>6912655</v>
      </c>
      <c r="AU107" s="2" t="s">
        <v>286</v>
      </c>
      <c r="AV107" s="2" t="s">
        <v>22</v>
      </c>
      <c r="AW107" s="2" t="s">
        <v>304</v>
      </c>
      <c r="AX107" s="2" t="s">
        <v>290</v>
      </c>
      <c r="AY107" s="4" t="s">
        <v>398</v>
      </c>
      <c r="AZ107" s="2" t="s">
        <v>399</v>
      </c>
      <c r="BB107" s="2" t="s">
        <v>396</v>
      </c>
    </row>
    <row r="108" spans="1:54" x14ac:dyDescent="0.25">
      <c r="A108" s="6" t="s">
        <v>305</v>
      </c>
      <c r="B108" s="6">
        <v>6.85</v>
      </c>
      <c r="C108" s="6">
        <v>2.5</v>
      </c>
      <c r="D108" s="6">
        <v>1450</v>
      </c>
      <c r="E108" s="6">
        <v>2.2999999999999998</v>
      </c>
      <c r="F108" s="6">
        <v>1</v>
      </c>
      <c r="G108" s="6">
        <v>1.49</v>
      </c>
      <c r="H108" s="6">
        <v>0.25</v>
      </c>
      <c r="I108" s="6">
        <v>7</v>
      </c>
      <c r="J108" s="6">
        <v>8</v>
      </c>
      <c r="K108" s="6">
        <v>411</v>
      </c>
      <c r="L108" s="6">
        <v>3.24</v>
      </c>
      <c r="M108" s="6">
        <v>20</v>
      </c>
      <c r="N108" s="6">
        <v>2.77</v>
      </c>
      <c r="O108" s="6">
        <v>20</v>
      </c>
      <c r="P108" s="6">
        <v>0.89</v>
      </c>
      <c r="Q108" s="6">
        <v>493</v>
      </c>
      <c r="R108" s="6">
        <v>0.5</v>
      </c>
      <c r="S108" s="6">
        <v>2.72</v>
      </c>
      <c r="T108" s="6">
        <v>4</v>
      </c>
      <c r="U108" s="6">
        <v>940</v>
      </c>
      <c r="V108" s="6">
        <v>4</v>
      </c>
      <c r="W108" s="6">
        <v>5.0000000000000001E-3</v>
      </c>
      <c r="X108" s="6">
        <v>2.5</v>
      </c>
      <c r="Y108" s="6">
        <v>6</v>
      </c>
      <c r="Z108" s="6">
        <v>384</v>
      </c>
      <c r="AA108" s="6">
        <v>10</v>
      </c>
      <c r="AB108" s="6">
        <v>0.23</v>
      </c>
      <c r="AC108" s="6">
        <v>5</v>
      </c>
      <c r="AD108" s="6">
        <v>5</v>
      </c>
      <c r="AE108" s="6">
        <v>92</v>
      </c>
      <c r="AF108" s="6">
        <v>10</v>
      </c>
      <c r="AG108" s="6">
        <v>46</v>
      </c>
      <c r="AH108" s="6"/>
      <c r="AI108" s="6">
        <v>3.4000000000000002E-2</v>
      </c>
      <c r="AJ108" s="6">
        <v>4.2999999999999997E-2</v>
      </c>
      <c r="AK108" s="6">
        <v>7.0000000000000001E-3</v>
      </c>
      <c r="AL108" s="6">
        <v>0.25</v>
      </c>
      <c r="AM108" s="2" t="s">
        <v>305</v>
      </c>
      <c r="AN108" s="5" t="s">
        <v>180</v>
      </c>
      <c r="AO108" s="2">
        <v>13</v>
      </c>
      <c r="AP108" s="2">
        <v>89</v>
      </c>
      <c r="AQ108" s="2">
        <v>92</v>
      </c>
      <c r="AR108" s="2">
        <v>3</v>
      </c>
      <c r="AS108" s="2">
        <v>412659</v>
      </c>
      <c r="AT108" s="2">
        <v>6912666</v>
      </c>
      <c r="AU108" s="2" t="s">
        <v>306</v>
      </c>
      <c r="AV108" s="2" t="s">
        <v>22</v>
      </c>
      <c r="AW108" s="2" t="s">
        <v>307</v>
      </c>
      <c r="AX108" s="2" t="s">
        <v>64</v>
      </c>
      <c r="AY108" s="4" t="s">
        <v>396</v>
      </c>
    </row>
    <row r="109" spans="1:54" ht="30" x14ac:dyDescent="0.25">
      <c r="A109" s="4" t="s">
        <v>217</v>
      </c>
      <c r="B109" s="4">
        <v>8.02</v>
      </c>
      <c r="C109" s="4">
        <v>2.5</v>
      </c>
      <c r="D109" s="4">
        <v>570</v>
      </c>
      <c r="E109" s="4">
        <v>1.7</v>
      </c>
      <c r="F109" s="4">
        <v>1</v>
      </c>
      <c r="G109" s="4">
        <v>2.14</v>
      </c>
      <c r="H109" s="4">
        <v>0.25</v>
      </c>
      <c r="I109" s="4">
        <v>2</v>
      </c>
      <c r="J109" s="4">
        <v>14</v>
      </c>
      <c r="K109" s="4">
        <v>683</v>
      </c>
      <c r="L109" s="4">
        <v>0.89</v>
      </c>
      <c r="M109" s="4">
        <v>20</v>
      </c>
      <c r="N109" s="4">
        <v>0.94</v>
      </c>
      <c r="O109" s="4">
        <v>5</v>
      </c>
      <c r="P109" s="4">
        <v>0.26</v>
      </c>
      <c r="Q109" s="4">
        <v>219</v>
      </c>
      <c r="R109" s="4">
        <v>1</v>
      </c>
      <c r="S109" s="4">
        <v>3.91</v>
      </c>
      <c r="T109" s="4">
        <v>0.5</v>
      </c>
      <c r="U109" s="4">
        <v>810</v>
      </c>
      <c r="V109" s="4">
        <v>6</v>
      </c>
      <c r="W109" s="4">
        <v>5.0000000000000001E-3</v>
      </c>
      <c r="X109" s="4">
        <v>2.5</v>
      </c>
      <c r="Y109" s="4">
        <v>2</v>
      </c>
      <c r="Z109" s="4">
        <v>684</v>
      </c>
      <c r="AA109" s="4">
        <v>10</v>
      </c>
      <c r="AB109" s="4">
        <v>0.3</v>
      </c>
      <c r="AC109" s="4">
        <v>5</v>
      </c>
      <c r="AD109" s="4">
        <v>5</v>
      </c>
      <c r="AE109" s="4">
        <v>51</v>
      </c>
      <c r="AF109" s="4">
        <v>5</v>
      </c>
      <c r="AG109" s="4">
        <v>18</v>
      </c>
      <c r="AI109" s="4">
        <v>5.7000000000000002E-2</v>
      </c>
      <c r="AJ109" s="4">
        <v>7.1999999999999995E-2</v>
      </c>
      <c r="AK109" s="4">
        <v>5.5E-2</v>
      </c>
      <c r="AL109" s="4">
        <v>0.5</v>
      </c>
      <c r="AM109" s="2" t="s">
        <v>217</v>
      </c>
      <c r="AN109" s="5" t="s">
        <v>216</v>
      </c>
      <c r="AO109" s="2">
        <v>12</v>
      </c>
      <c r="AP109" s="2">
        <v>6</v>
      </c>
      <c r="AQ109" s="2">
        <v>9</v>
      </c>
      <c r="AR109" s="2">
        <v>3</v>
      </c>
      <c r="AS109" s="2">
        <v>412901</v>
      </c>
      <c r="AT109" s="2">
        <v>6912148</v>
      </c>
      <c r="AU109" s="2" t="s">
        <v>78</v>
      </c>
      <c r="AV109" s="2" t="s">
        <v>22</v>
      </c>
      <c r="AW109" s="2" t="s">
        <v>218</v>
      </c>
      <c r="AX109" s="2" t="s">
        <v>219</v>
      </c>
      <c r="AY109" s="4" t="s">
        <v>396</v>
      </c>
    </row>
    <row r="110" spans="1:54" x14ac:dyDescent="0.25">
      <c r="A110" s="4" t="s">
        <v>220</v>
      </c>
      <c r="B110" s="4">
        <v>8.41</v>
      </c>
      <c r="C110" s="4">
        <v>6</v>
      </c>
      <c r="D110" s="4">
        <v>400</v>
      </c>
      <c r="E110" s="4">
        <v>1.7</v>
      </c>
      <c r="F110" s="4">
        <v>4</v>
      </c>
      <c r="G110" s="4">
        <v>1.94</v>
      </c>
      <c r="H110" s="4">
        <v>0.25</v>
      </c>
      <c r="I110" s="4">
        <v>3</v>
      </c>
      <c r="J110" s="4">
        <v>17</v>
      </c>
      <c r="K110" s="4">
        <v>951</v>
      </c>
      <c r="L110" s="4">
        <v>1.0900000000000001</v>
      </c>
      <c r="M110" s="4">
        <v>20</v>
      </c>
      <c r="N110" s="4">
        <v>0.9</v>
      </c>
      <c r="O110" s="4">
        <v>10</v>
      </c>
      <c r="P110" s="4">
        <v>0.43</v>
      </c>
      <c r="Q110" s="4">
        <v>263</v>
      </c>
      <c r="R110" s="4">
        <v>2</v>
      </c>
      <c r="S110" s="4">
        <v>4.2699999999999996</v>
      </c>
      <c r="T110" s="4">
        <v>1</v>
      </c>
      <c r="U110" s="4">
        <v>780</v>
      </c>
      <c r="V110" s="4">
        <v>6</v>
      </c>
      <c r="W110" s="4">
        <v>5.0000000000000001E-3</v>
      </c>
      <c r="X110" s="4">
        <v>2.5</v>
      </c>
      <c r="Y110" s="4">
        <v>7</v>
      </c>
      <c r="Z110" s="4">
        <v>636</v>
      </c>
      <c r="AA110" s="4">
        <v>10</v>
      </c>
      <c r="AB110" s="4">
        <v>0.43</v>
      </c>
      <c r="AC110" s="4">
        <v>5</v>
      </c>
      <c r="AD110" s="4">
        <v>5</v>
      </c>
      <c r="AE110" s="4">
        <v>80</v>
      </c>
      <c r="AF110" s="4">
        <v>5</v>
      </c>
      <c r="AG110" s="4">
        <v>25</v>
      </c>
      <c r="AI110" s="4">
        <v>8.2000000000000003E-2</v>
      </c>
      <c r="AJ110" s="4">
        <v>9.8000000000000004E-2</v>
      </c>
      <c r="AK110" s="4">
        <v>6.6000000000000003E-2</v>
      </c>
      <c r="AL110" s="4">
        <v>0.5</v>
      </c>
      <c r="AM110" s="2" t="s">
        <v>220</v>
      </c>
      <c r="AN110" s="5" t="s">
        <v>216</v>
      </c>
      <c r="AO110" s="2">
        <v>12</v>
      </c>
      <c r="AP110" s="2">
        <v>9</v>
      </c>
      <c r="AQ110" s="2">
        <v>12</v>
      </c>
      <c r="AR110" s="2">
        <v>3</v>
      </c>
      <c r="AS110" s="2">
        <v>412904</v>
      </c>
      <c r="AT110" s="2">
        <v>6912147</v>
      </c>
      <c r="AU110" s="2" t="s">
        <v>78</v>
      </c>
      <c r="AV110" s="2" t="s">
        <v>22</v>
      </c>
      <c r="AW110" s="2" t="s">
        <v>221</v>
      </c>
      <c r="AX110" s="2" t="s">
        <v>219</v>
      </c>
      <c r="AY110" s="4" t="s">
        <v>396</v>
      </c>
    </row>
    <row r="111" spans="1:54" ht="30" x14ac:dyDescent="0.25">
      <c r="A111" s="4" t="s">
        <v>223</v>
      </c>
      <c r="B111" s="4">
        <v>7.93</v>
      </c>
      <c r="C111" s="4">
        <v>2.5</v>
      </c>
      <c r="D111" s="4">
        <v>740</v>
      </c>
      <c r="E111" s="4">
        <v>1.8</v>
      </c>
      <c r="F111" s="4">
        <v>14</v>
      </c>
      <c r="G111" s="4">
        <v>2.14</v>
      </c>
      <c r="H111" s="4">
        <v>0.25</v>
      </c>
      <c r="I111" s="4">
        <v>6</v>
      </c>
      <c r="J111" s="4">
        <v>15</v>
      </c>
      <c r="K111" s="4">
        <v>10000</v>
      </c>
      <c r="L111" s="4">
        <v>2.2200000000000002</v>
      </c>
      <c r="M111" s="4">
        <v>20</v>
      </c>
      <c r="N111" s="4">
        <v>1.53</v>
      </c>
      <c r="O111" s="4">
        <v>5</v>
      </c>
      <c r="P111" s="4">
        <v>1.24</v>
      </c>
      <c r="Q111" s="4">
        <v>356</v>
      </c>
      <c r="R111" s="4">
        <v>8</v>
      </c>
      <c r="S111" s="4">
        <v>3.64</v>
      </c>
      <c r="T111" s="4">
        <v>5</v>
      </c>
      <c r="U111" s="4">
        <v>1020</v>
      </c>
      <c r="V111" s="4">
        <v>7</v>
      </c>
      <c r="W111" s="4">
        <v>0.01</v>
      </c>
      <c r="X111" s="4">
        <v>2.5</v>
      </c>
      <c r="Y111" s="4">
        <v>14</v>
      </c>
      <c r="Z111" s="4">
        <v>484</v>
      </c>
      <c r="AA111" s="4">
        <v>10</v>
      </c>
      <c r="AB111" s="4">
        <v>0.51</v>
      </c>
      <c r="AC111" s="4">
        <v>5</v>
      </c>
      <c r="AD111" s="4">
        <v>5</v>
      </c>
      <c r="AE111" s="4">
        <v>177</v>
      </c>
      <c r="AF111" s="4">
        <v>10</v>
      </c>
      <c r="AG111" s="4">
        <v>48</v>
      </c>
      <c r="AH111" s="4">
        <v>1.0149999999999999</v>
      </c>
      <c r="AI111" s="4">
        <v>0.92600000000000005</v>
      </c>
      <c r="AJ111" s="4">
        <v>0.98699999999999999</v>
      </c>
      <c r="AK111" s="4">
        <v>0.67100000000000004</v>
      </c>
      <c r="AL111" s="4">
        <v>5.3</v>
      </c>
      <c r="AM111" s="2" t="s">
        <v>223</v>
      </c>
      <c r="AN111" s="5" t="s">
        <v>222</v>
      </c>
      <c r="AO111" s="2">
        <v>12</v>
      </c>
      <c r="AP111" s="2">
        <v>4</v>
      </c>
      <c r="AQ111" s="2">
        <v>7</v>
      </c>
      <c r="AR111" s="2">
        <v>3</v>
      </c>
      <c r="AS111" s="2">
        <v>412892</v>
      </c>
      <c r="AT111" s="2">
        <v>6912158</v>
      </c>
      <c r="AU111" s="2" t="s">
        <v>78</v>
      </c>
      <c r="AV111" s="2" t="s">
        <v>22</v>
      </c>
      <c r="AW111" s="2" t="s">
        <v>224</v>
      </c>
      <c r="AX111" s="2" t="s">
        <v>219</v>
      </c>
      <c r="AY111" s="4" t="s">
        <v>396</v>
      </c>
    </row>
    <row r="112" spans="1:54" ht="30" x14ac:dyDescent="0.25">
      <c r="A112" s="4" t="s">
        <v>225</v>
      </c>
      <c r="B112" s="4">
        <v>7.81</v>
      </c>
      <c r="C112" s="4">
        <v>5</v>
      </c>
      <c r="D112" s="4">
        <v>290</v>
      </c>
      <c r="E112" s="4">
        <v>1.9</v>
      </c>
      <c r="F112" s="4">
        <v>1</v>
      </c>
      <c r="G112" s="4">
        <v>1.95</v>
      </c>
      <c r="H112" s="4">
        <v>0.25</v>
      </c>
      <c r="I112" s="4">
        <v>0.5</v>
      </c>
      <c r="J112" s="4">
        <v>11</v>
      </c>
      <c r="K112" s="4">
        <v>1990</v>
      </c>
      <c r="L112" s="4">
        <v>0.94</v>
      </c>
      <c r="M112" s="4">
        <v>20</v>
      </c>
      <c r="N112" s="4">
        <v>0.9</v>
      </c>
      <c r="O112" s="4">
        <v>5</v>
      </c>
      <c r="P112" s="4">
        <v>0.74</v>
      </c>
      <c r="Q112" s="4">
        <v>155</v>
      </c>
      <c r="R112" s="4">
        <v>1</v>
      </c>
      <c r="S112" s="4">
        <v>4.18</v>
      </c>
      <c r="T112" s="4">
        <v>3</v>
      </c>
      <c r="U112" s="4">
        <v>910</v>
      </c>
      <c r="V112" s="4">
        <v>2</v>
      </c>
      <c r="W112" s="4">
        <v>5.0000000000000001E-3</v>
      </c>
      <c r="X112" s="4">
        <v>2.5</v>
      </c>
      <c r="Y112" s="4">
        <v>8</v>
      </c>
      <c r="Z112" s="4">
        <v>455</v>
      </c>
      <c r="AA112" s="4">
        <v>10</v>
      </c>
      <c r="AB112" s="4">
        <v>0.38</v>
      </c>
      <c r="AC112" s="4">
        <v>5</v>
      </c>
      <c r="AD112" s="4">
        <v>5</v>
      </c>
      <c r="AE112" s="4">
        <v>95</v>
      </c>
      <c r="AF112" s="4">
        <v>5</v>
      </c>
      <c r="AG112" s="4">
        <v>18</v>
      </c>
      <c r="AI112" s="4">
        <v>0.16200000000000001</v>
      </c>
      <c r="AJ112" s="4">
        <v>0.20899999999999999</v>
      </c>
      <c r="AK112" s="4">
        <v>0.111</v>
      </c>
      <c r="AL112" s="4">
        <v>1</v>
      </c>
      <c r="AM112" s="2" t="s">
        <v>225</v>
      </c>
      <c r="AN112" s="5" t="s">
        <v>222</v>
      </c>
      <c r="AO112" s="2">
        <v>12</v>
      </c>
      <c r="AP112" s="2">
        <v>7</v>
      </c>
      <c r="AQ112" s="2">
        <v>10</v>
      </c>
      <c r="AR112" s="2">
        <v>3</v>
      </c>
      <c r="AS112" s="2">
        <v>412895</v>
      </c>
      <c r="AT112" s="2">
        <v>6912160</v>
      </c>
      <c r="AU112" s="2" t="s">
        <v>78</v>
      </c>
      <c r="AV112" s="2" t="s">
        <v>22</v>
      </c>
      <c r="AW112" s="2" t="s">
        <v>224</v>
      </c>
      <c r="AX112" s="2" t="s">
        <v>219</v>
      </c>
      <c r="AY112" s="2" t="s">
        <v>396</v>
      </c>
    </row>
    <row r="113" spans="1:52" x14ac:dyDescent="0.25">
      <c r="A113" s="4" t="s">
        <v>226</v>
      </c>
      <c r="B113" s="4">
        <v>7.25</v>
      </c>
      <c r="C113" s="4">
        <v>2.5</v>
      </c>
      <c r="D113" s="4">
        <v>1120</v>
      </c>
      <c r="E113" s="4">
        <v>1.4</v>
      </c>
      <c r="F113" s="4">
        <v>5</v>
      </c>
      <c r="G113" s="4">
        <v>1.66</v>
      </c>
      <c r="H113" s="4">
        <v>0.25</v>
      </c>
      <c r="I113" s="4">
        <v>0.5</v>
      </c>
      <c r="J113" s="4">
        <v>18</v>
      </c>
      <c r="K113" s="4">
        <v>2820</v>
      </c>
      <c r="L113" s="4">
        <v>1.1200000000000001</v>
      </c>
      <c r="M113" s="4">
        <v>20</v>
      </c>
      <c r="N113" s="4">
        <v>1.72</v>
      </c>
      <c r="O113" s="4">
        <v>5</v>
      </c>
      <c r="P113" s="4">
        <v>0.5</v>
      </c>
      <c r="Q113" s="4">
        <v>195</v>
      </c>
      <c r="R113" s="4">
        <v>1</v>
      </c>
      <c r="S113" s="4">
        <v>3.52</v>
      </c>
      <c r="T113" s="4">
        <v>3</v>
      </c>
      <c r="U113" s="4">
        <v>760</v>
      </c>
      <c r="V113" s="4">
        <v>8</v>
      </c>
      <c r="W113" s="4">
        <v>0.01</v>
      </c>
      <c r="X113" s="4">
        <v>2.5</v>
      </c>
      <c r="Y113" s="4">
        <v>5</v>
      </c>
      <c r="Z113" s="4">
        <v>540</v>
      </c>
      <c r="AA113" s="4">
        <v>10</v>
      </c>
      <c r="AB113" s="4">
        <v>0.3</v>
      </c>
      <c r="AC113" s="4">
        <v>5</v>
      </c>
      <c r="AD113" s="4">
        <v>5</v>
      </c>
      <c r="AE113" s="4">
        <v>73</v>
      </c>
      <c r="AF113" s="4">
        <v>5</v>
      </c>
      <c r="AG113" s="4">
        <v>24</v>
      </c>
      <c r="AI113" s="4">
        <v>0.252</v>
      </c>
      <c r="AJ113" s="4">
        <v>0.29899999999999999</v>
      </c>
      <c r="AK113" s="4">
        <v>0.28899999999999998</v>
      </c>
      <c r="AL113" s="4">
        <v>1.9</v>
      </c>
      <c r="AM113" s="2" t="s">
        <v>226</v>
      </c>
      <c r="AN113" s="5" t="s">
        <v>222</v>
      </c>
      <c r="AO113" s="2">
        <v>12</v>
      </c>
      <c r="AP113" s="2">
        <v>10</v>
      </c>
      <c r="AQ113" s="2">
        <v>13</v>
      </c>
      <c r="AR113" s="2">
        <v>3</v>
      </c>
      <c r="AS113" s="2">
        <v>412899</v>
      </c>
      <c r="AT113" s="2">
        <v>6912161</v>
      </c>
      <c r="AU113" s="2" t="s">
        <v>78</v>
      </c>
      <c r="AV113" s="2" t="s">
        <v>22</v>
      </c>
      <c r="AW113" s="2" t="s">
        <v>227</v>
      </c>
      <c r="AX113" s="2" t="s">
        <v>219</v>
      </c>
      <c r="AY113" s="4" t="s">
        <v>398</v>
      </c>
    </row>
    <row r="114" spans="1:52" x14ac:dyDescent="0.25">
      <c r="A114" s="4" t="s">
        <v>229</v>
      </c>
      <c r="B114" s="4">
        <v>7.68</v>
      </c>
      <c r="C114" s="4">
        <v>8</v>
      </c>
      <c r="D114" s="4">
        <v>740</v>
      </c>
      <c r="E114" s="4">
        <v>1.5</v>
      </c>
      <c r="F114" s="4">
        <v>8</v>
      </c>
      <c r="G114" s="4">
        <v>1.81</v>
      </c>
      <c r="H114" s="4">
        <v>0.25</v>
      </c>
      <c r="I114" s="4">
        <v>4</v>
      </c>
      <c r="J114" s="4">
        <v>13</v>
      </c>
      <c r="K114" s="4">
        <v>6520</v>
      </c>
      <c r="L114" s="4">
        <v>1.69</v>
      </c>
      <c r="M114" s="4">
        <v>20</v>
      </c>
      <c r="N114" s="4">
        <v>2.1800000000000002</v>
      </c>
      <c r="O114" s="4">
        <v>5</v>
      </c>
      <c r="P114" s="4">
        <v>1.01</v>
      </c>
      <c r="Q114" s="4">
        <v>217</v>
      </c>
      <c r="R114" s="4">
        <v>7</v>
      </c>
      <c r="S114" s="4">
        <v>3.44</v>
      </c>
      <c r="T114" s="4">
        <v>5</v>
      </c>
      <c r="U114" s="4">
        <v>950</v>
      </c>
      <c r="V114" s="4">
        <v>9</v>
      </c>
      <c r="W114" s="4">
        <v>5.0000000000000001E-3</v>
      </c>
      <c r="X114" s="4">
        <v>2.5</v>
      </c>
      <c r="Y114" s="4">
        <v>10</v>
      </c>
      <c r="Z114" s="4">
        <v>468</v>
      </c>
      <c r="AA114" s="4">
        <v>10</v>
      </c>
      <c r="AB114" s="4">
        <v>0.35</v>
      </c>
      <c r="AC114" s="4">
        <v>5</v>
      </c>
      <c r="AD114" s="4">
        <v>5</v>
      </c>
      <c r="AE114" s="4">
        <v>131</v>
      </c>
      <c r="AF114" s="4">
        <v>10</v>
      </c>
      <c r="AG114" s="4">
        <v>32</v>
      </c>
      <c r="AI114" s="4">
        <v>0.54600000000000004</v>
      </c>
      <c r="AJ114" s="4">
        <v>0.63700000000000001</v>
      </c>
      <c r="AK114" s="4">
        <v>0.40200000000000002</v>
      </c>
      <c r="AL114" s="4">
        <v>3</v>
      </c>
      <c r="AM114" s="2" t="s">
        <v>229</v>
      </c>
      <c r="AN114" s="5" t="s">
        <v>228</v>
      </c>
      <c r="AO114" s="2">
        <v>12</v>
      </c>
      <c r="AP114" s="2">
        <v>6</v>
      </c>
      <c r="AQ114" s="2">
        <v>9</v>
      </c>
      <c r="AR114" s="2">
        <v>3</v>
      </c>
      <c r="AS114" s="2">
        <v>412889</v>
      </c>
      <c r="AT114" s="2">
        <v>6912162</v>
      </c>
      <c r="AU114" s="2" t="s">
        <v>78</v>
      </c>
      <c r="AV114" s="2" t="s">
        <v>22</v>
      </c>
      <c r="AW114" s="2" t="s">
        <v>230</v>
      </c>
      <c r="AX114" s="2" t="s">
        <v>42</v>
      </c>
      <c r="AY114" s="2" t="s">
        <v>398</v>
      </c>
    </row>
    <row r="115" spans="1:52" ht="30" x14ac:dyDescent="0.25">
      <c r="A115" s="4" t="s">
        <v>231</v>
      </c>
      <c r="B115" s="4">
        <v>7.62</v>
      </c>
      <c r="C115" s="4">
        <v>6</v>
      </c>
      <c r="D115" s="4">
        <v>250</v>
      </c>
      <c r="E115" s="4">
        <v>1.7</v>
      </c>
      <c r="F115" s="4">
        <v>1</v>
      </c>
      <c r="G115" s="4">
        <v>1.85</v>
      </c>
      <c r="H115" s="4">
        <v>0.25</v>
      </c>
      <c r="I115" s="4">
        <v>0.5</v>
      </c>
      <c r="J115" s="4">
        <v>13</v>
      </c>
      <c r="K115" s="4">
        <v>1180</v>
      </c>
      <c r="L115" s="4">
        <v>1.05</v>
      </c>
      <c r="M115" s="4">
        <v>20</v>
      </c>
      <c r="N115" s="4">
        <v>1</v>
      </c>
      <c r="O115" s="4">
        <v>5</v>
      </c>
      <c r="P115" s="4">
        <v>0.74</v>
      </c>
      <c r="Q115" s="4">
        <v>165</v>
      </c>
      <c r="R115" s="4">
        <v>2</v>
      </c>
      <c r="S115" s="4">
        <v>4.1900000000000004</v>
      </c>
      <c r="T115" s="4">
        <v>2</v>
      </c>
      <c r="U115" s="4">
        <v>990</v>
      </c>
      <c r="V115" s="4">
        <v>3</v>
      </c>
      <c r="W115" s="4">
        <v>5.0000000000000001E-3</v>
      </c>
      <c r="X115" s="4">
        <v>2.5</v>
      </c>
      <c r="Y115" s="4">
        <v>9</v>
      </c>
      <c r="Z115" s="4">
        <v>476</v>
      </c>
      <c r="AA115" s="4">
        <v>10</v>
      </c>
      <c r="AB115" s="4">
        <v>0.4</v>
      </c>
      <c r="AC115" s="4">
        <v>5</v>
      </c>
      <c r="AD115" s="4">
        <v>5</v>
      </c>
      <c r="AE115" s="4">
        <v>96</v>
      </c>
      <c r="AF115" s="4">
        <v>5</v>
      </c>
      <c r="AG115" s="4">
        <v>20</v>
      </c>
      <c r="AI115" s="4">
        <v>8.7999999999999995E-2</v>
      </c>
      <c r="AJ115" s="4">
        <v>0.126</v>
      </c>
      <c r="AK115" s="4">
        <v>6.4000000000000001E-2</v>
      </c>
      <c r="AL115" s="4">
        <v>0.25</v>
      </c>
      <c r="AM115" s="2" t="s">
        <v>231</v>
      </c>
      <c r="AN115" s="5" t="s">
        <v>228</v>
      </c>
      <c r="AO115" s="2">
        <v>12</v>
      </c>
      <c r="AP115" s="2">
        <v>9</v>
      </c>
      <c r="AQ115" s="2">
        <v>12</v>
      </c>
      <c r="AR115" s="2">
        <v>3</v>
      </c>
      <c r="AS115" s="2">
        <v>412891</v>
      </c>
      <c r="AT115" s="2">
        <v>6912165</v>
      </c>
      <c r="AU115" s="2" t="s">
        <v>78</v>
      </c>
      <c r="AV115" s="2" t="s">
        <v>22</v>
      </c>
      <c r="AW115" s="2" t="s">
        <v>232</v>
      </c>
      <c r="AX115" s="2" t="s">
        <v>42</v>
      </c>
      <c r="AY115" s="2" t="s">
        <v>398</v>
      </c>
    </row>
    <row r="116" spans="1:52" x14ac:dyDescent="0.25">
      <c r="A116" s="4" t="s">
        <v>233</v>
      </c>
      <c r="B116" s="4">
        <v>7.19</v>
      </c>
      <c r="C116" s="4">
        <v>5</v>
      </c>
      <c r="D116" s="4">
        <v>410</v>
      </c>
      <c r="E116" s="4">
        <v>1.4</v>
      </c>
      <c r="F116" s="4">
        <v>1</v>
      </c>
      <c r="G116" s="4">
        <v>1.69</v>
      </c>
      <c r="H116" s="4">
        <v>0.25</v>
      </c>
      <c r="I116" s="4">
        <v>2</v>
      </c>
      <c r="J116" s="4">
        <v>14</v>
      </c>
      <c r="K116" s="4">
        <v>1450</v>
      </c>
      <c r="L116" s="4">
        <v>0.94</v>
      </c>
      <c r="M116" s="4">
        <v>20</v>
      </c>
      <c r="N116" s="4">
        <v>1.28</v>
      </c>
      <c r="O116" s="4">
        <v>5</v>
      </c>
      <c r="P116" s="4">
        <v>0.7</v>
      </c>
      <c r="Q116" s="4">
        <v>157</v>
      </c>
      <c r="R116" s="4">
        <v>2</v>
      </c>
      <c r="S116" s="4">
        <v>3.64</v>
      </c>
      <c r="T116" s="4">
        <v>1</v>
      </c>
      <c r="U116" s="4">
        <v>820</v>
      </c>
      <c r="V116" s="4">
        <v>6</v>
      </c>
      <c r="W116" s="4">
        <v>5.0000000000000001E-3</v>
      </c>
      <c r="X116" s="4">
        <v>2.5</v>
      </c>
      <c r="Y116" s="4">
        <v>8</v>
      </c>
      <c r="Z116" s="4">
        <v>485</v>
      </c>
      <c r="AA116" s="4">
        <v>10</v>
      </c>
      <c r="AB116" s="4">
        <v>0.26</v>
      </c>
      <c r="AC116" s="4">
        <v>5</v>
      </c>
      <c r="AD116" s="4">
        <v>5</v>
      </c>
      <c r="AE116" s="4">
        <v>70</v>
      </c>
      <c r="AF116" s="4">
        <v>5</v>
      </c>
      <c r="AG116" s="4">
        <v>23</v>
      </c>
      <c r="AI116" s="4">
        <v>0.10199999999999999</v>
      </c>
      <c r="AJ116" s="4">
        <v>0.158</v>
      </c>
      <c r="AK116" s="4">
        <v>0.06</v>
      </c>
      <c r="AL116" s="4">
        <v>0.25</v>
      </c>
      <c r="AM116" s="2" t="s">
        <v>233</v>
      </c>
      <c r="AN116" s="5" t="s">
        <v>228</v>
      </c>
      <c r="AO116" s="2">
        <v>12</v>
      </c>
      <c r="AP116" s="2">
        <v>12</v>
      </c>
      <c r="AQ116" s="2">
        <v>15</v>
      </c>
      <c r="AR116" s="2">
        <v>3</v>
      </c>
      <c r="AS116" s="2">
        <v>412894</v>
      </c>
      <c r="AT116" s="2">
        <v>6912268</v>
      </c>
      <c r="AU116" s="2" t="s">
        <v>78</v>
      </c>
      <c r="AV116" s="2" t="s">
        <v>22</v>
      </c>
      <c r="AW116" s="2" t="s">
        <v>230</v>
      </c>
      <c r="AX116" s="2" t="s">
        <v>42</v>
      </c>
      <c r="AY116" s="4" t="s">
        <v>398</v>
      </c>
    </row>
    <row r="117" spans="1:52" x14ac:dyDescent="0.25">
      <c r="A117" s="4" t="s">
        <v>235</v>
      </c>
      <c r="B117" s="4">
        <v>8</v>
      </c>
      <c r="C117" s="4">
        <v>2.5</v>
      </c>
      <c r="D117" s="4">
        <v>850</v>
      </c>
      <c r="E117" s="4">
        <v>1.4</v>
      </c>
      <c r="F117" s="4">
        <v>4</v>
      </c>
      <c r="G117" s="4">
        <v>1.37</v>
      </c>
      <c r="H117" s="4">
        <v>0.25</v>
      </c>
      <c r="I117" s="4">
        <v>2</v>
      </c>
      <c r="J117" s="4">
        <v>16</v>
      </c>
      <c r="K117" s="4">
        <v>1190</v>
      </c>
      <c r="L117" s="4">
        <v>0.95</v>
      </c>
      <c r="M117" s="4">
        <v>20</v>
      </c>
      <c r="N117" s="4">
        <v>2.87</v>
      </c>
      <c r="O117" s="4">
        <v>5</v>
      </c>
      <c r="P117" s="4">
        <v>0.56000000000000005</v>
      </c>
      <c r="Q117" s="4">
        <v>156</v>
      </c>
      <c r="R117" s="4">
        <v>3</v>
      </c>
      <c r="S117" s="4">
        <v>3.66</v>
      </c>
      <c r="T117" s="4">
        <v>3</v>
      </c>
      <c r="U117" s="4">
        <v>890</v>
      </c>
      <c r="V117" s="4">
        <v>5</v>
      </c>
      <c r="W117" s="4">
        <v>5.0000000000000001E-3</v>
      </c>
      <c r="X117" s="4">
        <v>2.5</v>
      </c>
      <c r="Y117" s="4">
        <v>6</v>
      </c>
      <c r="Z117" s="4">
        <v>468</v>
      </c>
      <c r="AA117" s="4">
        <v>10</v>
      </c>
      <c r="AB117" s="4">
        <v>0.21</v>
      </c>
      <c r="AC117" s="4">
        <v>5</v>
      </c>
      <c r="AD117" s="4">
        <v>5</v>
      </c>
      <c r="AE117" s="4">
        <v>66</v>
      </c>
      <c r="AF117" s="4">
        <v>5</v>
      </c>
      <c r="AG117" s="4">
        <v>19</v>
      </c>
      <c r="AI117" s="4">
        <v>0.09</v>
      </c>
      <c r="AJ117" s="4">
        <v>0.126</v>
      </c>
      <c r="AK117" s="4">
        <v>0.121</v>
      </c>
      <c r="AL117" s="4">
        <v>1.1000000000000001</v>
      </c>
      <c r="AM117" s="2" t="s">
        <v>235</v>
      </c>
      <c r="AN117" s="5" t="s">
        <v>234</v>
      </c>
      <c r="AO117" s="2">
        <v>12</v>
      </c>
      <c r="AP117" s="2">
        <v>10</v>
      </c>
      <c r="AQ117" s="2">
        <v>13</v>
      </c>
      <c r="AR117" s="2">
        <v>3</v>
      </c>
      <c r="AS117" s="2">
        <v>412879</v>
      </c>
      <c r="AT117" s="2">
        <v>6912180</v>
      </c>
      <c r="AU117" s="2" t="s">
        <v>78</v>
      </c>
      <c r="AV117" s="2" t="s">
        <v>22</v>
      </c>
      <c r="AW117" s="2" t="s">
        <v>230</v>
      </c>
      <c r="AX117" s="2" t="s">
        <v>42</v>
      </c>
      <c r="AY117" s="4" t="s">
        <v>398</v>
      </c>
    </row>
    <row r="118" spans="1:52" ht="30" x14ac:dyDescent="0.25">
      <c r="A118" s="6" t="s">
        <v>267</v>
      </c>
      <c r="B118" s="6">
        <v>8.85</v>
      </c>
      <c r="C118" s="6">
        <v>6</v>
      </c>
      <c r="D118" s="6">
        <v>1060</v>
      </c>
      <c r="E118" s="6">
        <v>1.5</v>
      </c>
      <c r="F118" s="6">
        <v>1</v>
      </c>
      <c r="G118" s="6">
        <v>2.4</v>
      </c>
      <c r="H118" s="6">
        <v>0.25</v>
      </c>
      <c r="I118" s="6">
        <v>11</v>
      </c>
      <c r="J118" s="6">
        <v>13</v>
      </c>
      <c r="K118" s="6">
        <v>8560</v>
      </c>
      <c r="L118" s="6">
        <v>3.23</v>
      </c>
      <c r="M118" s="6">
        <v>20</v>
      </c>
      <c r="N118" s="6">
        <v>1.26</v>
      </c>
      <c r="O118" s="6">
        <v>5</v>
      </c>
      <c r="P118" s="6">
        <v>1.01</v>
      </c>
      <c r="Q118" s="6">
        <v>555</v>
      </c>
      <c r="R118" s="6">
        <v>4</v>
      </c>
      <c r="S118" s="6">
        <v>3.78</v>
      </c>
      <c r="T118" s="6">
        <v>7</v>
      </c>
      <c r="U118" s="6">
        <v>980</v>
      </c>
      <c r="V118" s="6">
        <v>4</v>
      </c>
      <c r="W118" s="6">
        <v>0.01</v>
      </c>
      <c r="X118" s="6">
        <v>2.5</v>
      </c>
      <c r="Y118" s="6">
        <v>9</v>
      </c>
      <c r="Z118" s="6">
        <v>918</v>
      </c>
      <c r="AA118" s="6">
        <v>10</v>
      </c>
      <c r="AB118" s="6">
        <v>0.35</v>
      </c>
      <c r="AC118" s="6">
        <v>5</v>
      </c>
      <c r="AD118" s="6">
        <v>5</v>
      </c>
      <c r="AE118" s="6">
        <v>119</v>
      </c>
      <c r="AF118" s="6">
        <v>5</v>
      </c>
      <c r="AG118" s="6">
        <v>84</v>
      </c>
      <c r="AH118" s="6"/>
      <c r="AI118" s="6">
        <v>0.80700000000000005</v>
      </c>
      <c r="AJ118" s="6">
        <v>0.85</v>
      </c>
      <c r="AK118" s="6">
        <v>0.154</v>
      </c>
      <c r="AL118" s="6">
        <v>3</v>
      </c>
      <c r="AM118" s="2" t="s">
        <v>267</v>
      </c>
      <c r="AN118" s="5" t="s">
        <v>266</v>
      </c>
      <c r="AO118" s="2">
        <v>12</v>
      </c>
      <c r="AP118" s="2">
        <v>8</v>
      </c>
      <c r="AQ118" s="2">
        <v>11</v>
      </c>
      <c r="AR118" s="2">
        <v>3</v>
      </c>
      <c r="AS118" s="2">
        <v>412917</v>
      </c>
      <c r="AT118" s="2">
        <v>6912080</v>
      </c>
      <c r="AU118" s="2" t="s">
        <v>78</v>
      </c>
      <c r="AV118" s="2" t="s">
        <v>22</v>
      </c>
      <c r="AW118" s="2" t="s">
        <v>268</v>
      </c>
      <c r="AX118" s="2" t="s">
        <v>64</v>
      </c>
      <c r="AY118" s="2" t="s">
        <v>396</v>
      </c>
    </row>
    <row r="119" spans="1:52" ht="30" x14ac:dyDescent="0.25">
      <c r="A119" s="6" t="s">
        <v>269</v>
      </c>
      <c r="B119" s="6">
        <v>8.2100000000000009</v>
      </c>
      <c r="C119" s="6">
        <v>2.5</v>
      </c>
      <c r="D119" s="6">
        <v>980</v>
      </c>
      <c r="E119" s="6">
        <v>1.3</v>
      </c>
      <c r="F119" s="6">
        <v>3</v>
      </c>
      <c r="G119" s="6">
        <v>2.09</v>
      </c>
      <c r="H119" s="6">
        <v>0.25</v>
      </c>
      <c r="I119" s="6">
        <v>7</v>
      </c>
      <c r="J119" s="6">
        <v>11</v>
      </c>
      <c r="K119" s="6">
        <v>4580</v>
      </c>
      <c r="L119" s="6">
        <v>2.4500000000000002</v>
      </c>
      <c r="M119" s="6">
        <v>20</v>
      </c>
      <c r="N119" s="6">
        <v>1.28</v>
      </c>
      <c r="O119" s="6">
        <v>10</v>
      </c>
      <c r="P119" s="6">
        <v>0.75</v>
      </c>
      <c r="Q119" s="6">
        <v>553</v>
      </c>
      <c r="R119" s="6">
        <v>2</v>
      </c>
      <c r="S119" s="6">
        <v>3.47</v>
      </c>
      <c r="T119" s="6">
        <v>4</v>
      </c>
      <c r="U119" s="6">
        <v>930</v>
      </c>
      <c r="V119" s="6">
        <v>2</v>
      </c>
      <c r="W119" s="6">
        <v>5.0000000000000001E-3</v>
      </c>
      <c r="X119" s="6">
        <v>2.5</v>
      </c>
      <c r="Y119" s="6">
        <v>6</v>
      </c>
      <c r="Z119" s="6">
        <v>815</v>
      </c>
      <c r="AA119" s="6">
        <v>10</v>
      </c>
      <c r="AB119" s="6">
        <v>0.28000000000000003</v>
      </c>
      <c r="AC119" s="6">
        <v>5</v>
      </c>
      <c r="AD119" s="6">
        <v>5</v>
      </c>
      <c r="AE119" s="6">
        <v>92</v>
      </c>
      <c r="AF119" s="6">
        <v>5</v>
      </c>
      <c r="AG119" s="6">
        <v>64</v>
      </c>
      <c r="AH119" s="6"/>
      <c r="AI119" s="6">
        <v>0.442</v>
      </c>
      <c r="AJ119" s="6">
        <v>0.47</v>
      </c>
      <c r="AK119" s="6">
        <v>0.13</v>
      </c>
      <c r="AL119" s="6">
        <v>2</v>
      </c>
      <c r="AM119" s="2" t="s">
        <v>269</v>
      </c>
      <c r="AN119" s="5" t="s">
        <v>266</v>
      </c>
      <c r="AO119" s="2">
        <v>12</v>
      </c>
      <c r="AP119" s="2">
        <v>11</v>
      </c>
      <c r="AQ119" s="2">
        <v>14</v>
      </c>
      <c r="AR119" s="2">
        <v>3</v>
      </c>
      <c r="AS119" s="2">
        <v>412922</v>
      </c>
      <c r="AT119" s="2">
        <v>6912081</v>
      </c>
      <c r="AU119" s="2" t="s">
        <v>78</v>
      </c>
      <c r="AV119" s="2" t="s">
        <v>22</v>
      </c>
      <c r="AW119" s="2" t="s">
        <v>270</v>
      </c>
      <c r="AX119" s="2" t="s">
        <v>64</v>
      </c>
      <c r="AY119" s="2" t="s">
        <v>396</v>
      </c>
    </row>
    <row r="120" spans="1:52" x14ac:dyDescent="0.25">
      <c r="A120" s="6" t="s">
        <v>271</v>
      </c>
      <c r="B120" s="6">
        <v>8.18</v>
      </c>
      <c r="C120" s="6">
        <v>2.5</v>
      </c>
      <c r="D120" s="6">
        <v>650</v>
      </c>
      <c r="E120" s="6">
        <v>1.3</v>
      </c>
      <c r="F120" s="6">
        <v>1</v>
      </c>
      <c r="G120" s="6">
        <v>4.03</v>
      </c>
      <c r="H120" s="6">
        <v>0.25</v>
      </c>
      <c r="I120" s="6">
        <v>11</v>
      </c>
      <c r="J120" s="6">
        <v>19</v>
      </c>
      <c r="K120" s="6">
        <v>1210</v>
      </c>
      <c r="L120" s="6">
        <v>3.81</v>
      </c>
      <c r="M120" s="6">
        <v>20</v>
      </c>
      <c r="N120" s="6">
        <v>0.89</v>
      </c>
      <c r="O120" s="6">
        <v>10</v>
      </c>
      <c r="P120" s="6">
        <v>1.53</v>
      </c>
      <c r="Q120" s="6">
        <v>1040</v>
      </c>
      <c r="R120" s="6">
        <v>1</v>
      </c>
      <c r="S120" s="6">
        <v>3.38</v>
      </c>
      <c r="T120" s="6">
        <v>8</v>
      </c>
      <c r="U120" s="6">
        <v>1040</v>
      </c>
      <c r="V120" s="6">
        <v>5</v>
      </c>
      <c r="W120" s="6">
        <v>5.0000000000000001E-3</v>
      </c>
      <c r="X120" s="6">
        <v>2.5</v>
      </c>
      <c r="Y120" s="6">
        <v>13</v>
      </c>
      <c r="Z120" s="6">
        <v>858</v>
      </c>
      <c r="AA120" s="6">
        <v>10</v>
      </c>
      <c r="AB120" s="6">
        <v>0.37</v>
      </c>
      <c r="AC120" s="6">
        <v>5</v>
      </c>
      <c r="AD120" s="6">
        <v>5</v>
      </c>
      <c r="AE120" s="6">
        <v>151</v>
      </c>
      <c r="AF120" s="6">
        <v>5</v>
      </c>
      <c r="AG120" s="6">
        <v>70</v>
      </c>
      <c r="AH120" s="6"/>
      <c r="AI120" s="6">
        <v>0.1</v>
      </c>
      <c r="AJ120" s="6">
        <v>0.13100000000000001</v>
      </c>
      <c r="AK120" s="6">
        <v>2.9000000000000001E-2</v>
      </c>
      <c r="AL120" s="6">
        <v>0.5</v>
      </c>
      <c r="AM120" s="2" t="s">
        <v>271</v>
      </c>
      <c r="AN120" s="5" t="s">
        <v>266</v>
      </c>
      <c r="AO120" s="2">
        <v>12</v>
      </c>
      <c r="AP120" s="2">
        <v>14</v>
      </c>
      <c r="AQ120" s="2">
        <v>17</v>
      </c>
      <c r="AR120" s="2">
        <v>3</v>
      </c>
      <c r="AS120" s="2">
        <v>412925</v>
      </c>
      <c r="AT120" s="2">
        <v>6912081</v>
      </c>
      <c r="AU120" s="2" t="s">
        <v>78</v>
      </c>
      <c r="AV120" s="2" t="s">
        <v>22</v>
      </c>
      <c r="AW120" s="2" t="s">
        <v>272</v>
      </c>
      <c r="AX120" s="2" t="s">
        <v>132</v>
      </c>
      <c r="AY120" s="2" t="s">
        <v>396</v>
      </c>
    </row>
    <row r="121" spans="1:52" x14ac:dyDescent="0.25">
      <c r="A121" s="6" t="s">
        <v>273</v>
      </c>
      <c r="B121" s="6">
        <v>7.72</v>
      </c>
      <c r="C121" s="6">
        <v>2.5</v>
      </c>
      <c r="D121" s="6">
        <v>840</v>
      </c>
      <c r="E121" s="6">
        <v>1.2</v>
      </c>
      <c r="F121" s="6">
        <v>3</v>
      </c>
      <c r="G121" s="6">
        <v>3.17</v>
      </c>
      <c r="H121" s="6">
        <v>0.25</v>
      </c>
      <c r="I121" s="6">
        <v>21</v>
      </c>
      <c r="J121" s="6">
        <v>29</v>
      </c>
      <c r="K121" s="6">
        <v>3050</v>
      </c>
      <c r="L121" s="6">
        <v>5.51</v>
      </c>
      <c r="M121" s="6">
        <v>20</v>
      </c>
      <c r="N121" s="6">
        <v>1.2</v>
      </c>
      <c r="O121" s="6">
        <v>10</v>
      </c>
      <c r="P121" s="6">
        <v>1.91</v>
      </c>
      <c r="Q121" s="6">
        <v>1425</v>
      </c>
      <c r="R121" s="6">
        <v>4</v>
      </c>
      <c r="S121" s="6">
        <v>2.94</v>
      </c>
      <c r="T121" s="6">
        <v>12</v>
      </c>
      <c r="U121" s="6">
        <v>1470</v>
      </c>
      <c r="V121" s="6">
        <v>1</v>
      </c>
      <c r="W121" s="6">
        <v>0.01</v>
      </c>
      <c r="X121" s="6">
        <v>2.5</v>
      </c>
      <c r="Y121" s="6">
        <v>18</v>
      </c>
      <c r="Z121" s="6">
        <v>665</v>
      </c>
      <c r="AA121" s="6">
        <v>10</v>
      </c>
      <c r="AB121" s="6">
        <v>0.39</v>
      </c>
      <c r="AC121" s="6">
        <v>5</v>
      </c>
      <c r="AD121" s="6">
        <v>5</v>
      </c>
      <c r="AE121" s="6">
        <v>217</v>
      </c>
      <c r="AF121" s="6">
        <v>5</v>
      </c>
      <c r="AG121" s="6">
        <v>94</v>
      </c>
      <c r="AH121" s="6"/>
      <c r="AI121" s="6">
        <v>0.27300000000000002</v>
      </c>
      <c r="AJ121" s="6">
        <v>0.32400000000000001</v>
      </c>
      <c r="AK121" s="6">
        <v>4.1000000000000002E-2</v>
      </c>
      <c r="AL121" s="6">
        <v>0.9</v>
      </c>
      <c r="AM121" s="2" t="s">
        <v>273</v>
      </c>
      <c r="AN121" s="5" t="s">
        <v>266</v>
      </c>
      <c r="AO121" s="2">
        <v>12</v>
      </c>
      <c r="AP121" s="2">
        <v>17</v>
      </c>
      <c r="AQ121" s="2">
        <v>20</v>
      </c>
      <c r="AR121" s="2">
        <v>3</v>
      </c>
      <c r="AS121" s="2">
        <v>412928</v>
      </c>
      <c r="AT121" s="2">
        <v>6912082</v>
      </c>
      <c r="AU121" s="2" t="s">
        <v>78</v>
      </c>
      <c r="AV121" s="2" t="s">
        <v>22</v>
      </c>
      <c r="AW121" s="2" t="s">
        <v>274</v>
      </c>
      <c r="AX121" s="2" t="s">
        <v>275</v>
      </c>
      <c r="AY121" s="2" t="s">
        <v>398</v>
      </c>
      <c r="AZ121" s="2" t="s">
        <v>399</v>
      </c>
    </row>
    <row r="122" spans="1:52" x14ac:dyDescent="0.25">
      <c r="A122" s="6" t="s">
        <v>276</v>
      </c>
      <c r="B122" s="6">
        <v>8.2200000000000006</v>
      </c>
      <c r="C122" s="6">
        <v>2.5</v>
      </c>
      <c r="D122" s="6">
        <v>770</v>
      </c>
      <c r="E122" s="6">
        <v>1.3</v>
      </c>
      <c r="F122" s="6">
        <v>6</v>
      </c>
      <c r="G122" s="6">
        <v>3.62</v>
      </c>
      <c r="H122" s="6">
        <v>0.25</v>
      </c>
      <c r="I122" s="6">
        <v>28</v>
      </c>
      <c r="J122" s="6">
        <v>43</v>
      </c>
      <c r="K122" s="6">
        <v>6340</v>
      </c>
      <c r="L122" s="6">
        <v>7.04</v>
      </c>
      <c r="M122" s="6">
        <v>20</v>
      </c>
      <c r="N122" s="6">
        <v>1.48</v>
      </c>
      <c r="O122" s="6">
        <v>10</v>
      </c>
      <c r="P122" s="6">
        <v>2.38</v>
      </c>
      <c r="Q122" s="6">
        <v>1245</v>
      </c>
      <c r="R122" s="6">
        <v>13</v>
      </c>
      <c r="S122" s="6">
        <v>2.85</v>
      </c>
      <c r="T122" s="6">
        <v>16</v>
      </c>
      <c r="U122" s="6">
        <v>1350</v>
      </c>
      <c r="V122" s="6">
        <v>2</v>
      </c>
      <c r="W122" s="6">
        <v>0.01</v>
      </c>
      <c r="X122" s="6">
        <v>2.5</v>
      </c>
      <c r="Y122" s="6">
        <v>24</v>
      </c>
      <c r="Z122" s="6">
        <v>580</v>
      </c>
      <c r="AA122" s="6">
        <v>10</v>
      </c>
      <c r="AB122" s="6">
        <v>0.45</v>
      </c>
      <c r="AC122" s="6">
        <v>5</v>
      </c>
      <c r="AD122" s="6">
        <v>5</v>
      </c>
      <c r="AE122" s="6">
        <v>297</v>
      </c>
      <c r="AF122" s="6">
        <v>5</v>
      </c>
      <c r="AG122" s="6">
        <v>116</v>
      </c>
      <c r="AH122" s="6"/>
      <c r="AI122" s="6">
        <v>0.58399999999999996</v>
      </c>
      <c r="AJ122" s="6">
        <v>0.65200000000000002</v>
      </c>
      <c r="AK122" s="6">
        <v>7.8E-2</v>
      </c>
      <c r="AL122" s="6">
        <v>1.7</v>
      </c>
      <c r="AM122" s="2" t="s">
        <v>276</v>
      </c>
      <c r="AN122" s="5" t="s">
        <v>266</v>
      </c>
      <c r="AO122" s="2">
        <v>12</v>
      </c>
      <c r="AP122" s="2">
        <v>20</v>
      </c>
      <c r="AQ122" s="2">
        <v>23</v>
      </c>
      <c r="AR122" s="2">
        <v>3</v>
      </c>
      <c r="AS122" s="2">
        <v>412932</v>
      </c>
      <c r="AT122" s="2">
        <v>69112082</v>
      </c>
      <c r="AU122" s="2" t="s">
        <v>78</v>
      </c>
      <c r="AV122" s="2" t="s">
        <v>22</v>
      </c>
      <c r="AW122" s="2" t="s">
        <v>274</v>
      </c>
      <c r="AX122" s="2" t="s">
        <v>275</v>
      </c>
      <c r="AY122" s="2" t="s">
        <v>398</v>
      </c>
      <c r="AZ122" s="2" t="s">
        <v>399</v>
      </c>
    </row>
    <row r="123" spans="1:52" ht="30" x14ac:dyDescent="0.25">
      <c r="A123" s="6" t="s">
        <v>277</v>
      </c>
      <c r="B123" s="6">
        <v>7.22</v>
      </c>
      <c r="C123" s="6">
        <v>2.5</v>
      </c>
      <c r="D123" s="6">
        <v>430</v>
      </c>
      <c r="E123" s="6">
        <v>1.2</v>
      </c>
      <c r="F123" s="6">
        <v>1</v>
      </c>
      <c r="G123" s="6">
        <v>4.5199999999999996</v>
      </c>
      <c r="H123" s="6">
        <v>0.25</v>
      </c>
      <c r="I123" s="6">
        <v>19</v>
      </c>
      <c r="J123" s="6">
        <v>71</v>
      </c>
      <c r="K123" s="6">
        <v>1440</v>
      </c>
      <c r="L123" s="6">
        <v>5.36</v>
      </c>
      <c r="M123" s="6">
        <v>20</v>
      </c>
      <c r="N123" s="6">
        <v>0.84</v>
      </c>
      <c r="O123" s="6">
        <v>10</v>
      </c>
      <c r="P123" s="6">
        <v>2.72</v>
      </c>
      <c r="Q123" s="6">
        <v>1245</v>
      </c>
      <c r="R123" s="6">
        <v>2</v>
      </c>
      <c r="S123" s="6">
        <v>2.66</v>
      </c>
      <c r="T123" s="6">
        <v>18</v>
      </c>
      <c r="U123" s="6">
        <v>1050</v>
      </c>
      <c r="V123" s="6">
        <v>2</v>
      </c>
      <c r="W123" s="6">
        <v>5.0000000000000001E-3</v>
      </c>
      <c r="X123" s="6">
        <v>2.5</v>
      </c>
      <c r="Y123" s="6">
        <v>25</v>
      </c>
      <c r="Z123" s="6">
        <v>517</v>
      </c>
      <c r="AA123" s="6">
        <v>10</v>
      </c>
      <c r="AB123" s="6">
        <v>0.39</v>
      </c>
      <c r="AC123" s="6">
        <v>5</v>
      </c>
      <c r="AD123" s="6">
        <v>5</v>
      </c>
      <c r="AE123" s="6">
        <v>249</v>
      </c>
      <c r="AF123" s="6">
        <v>5</v>
      </c>
      <c r="AG123" s="6">
        <v>79</v>
      </c>
      <c r="AH123" s="6"/>
      <c r="AI123" s="6">
        <v>0.113</v>
      </c>
      <c r="AJ123" s="6">
        <v>0.14799999999999999</v>
      </c>
      <c r="AK123" s="6">
        <v>1.4E-2</v>
      </c>
      <c r="AL123" s="6">
        <v>0.6</v>
      </c>
      <c r="AM123" s="2" t="s">
        <v>277</v>
      </c>
      <c r="AN123" s="5" t="s">
        <v>266</v>
      </c>
      <c r="AO123" s="2">
        <v>12</v>
      </c>
      <c r="AP123" s="2">
        <v>23</v>
      </c>
      <c r="AQ123" s="2">
        <v>26</v>
      </c>
      <c r="AR123" s="2">
        <v>3</v>
      </c>
      <c r="AS123" s="2">
        <v>412936</v>
      </c>
      <c r="AT123" s="2">
        <v>6912082</v>
      </c>
      <c r="AU123" s="2" t="s">
        <v>78</v>
      </c>
      <c r="AV123" s="2" t="s">
        <v>22</v>
      </c>
      <c r="AW123" s="2" t="s">
        <v>278</v>
      </c>
      <c r="AX123" s="2" t="s">
        <v>275</v>
      </c>
      <c r="AY123" s="2" t="s">
        <v>398</v>
      </c>
      <c r="AZ123" s="2" t="s">
        <v>399</v>
      </c>
    </row>
    <row r="124" spans="1:52" x14ac:dyDescent="0.25">
      <c r="A124" s="6" t="s">
        <v>257</v>
      </c>
      <c r="B124" s="6">
        <v>8.83</v>
      </c>
      <c r="C124" s="6">
        <v>2.5</v>
      </c>
      <c r="D124" s="6">
        <v>1010</v>
      </c>
      <c r="E124" s="6">
        <v>1.4</v>
      </c>
      <c r="F124" s="6">
        <v>3</v>
      </c>
      <c r="G124" s="6">
        <v>2.16</v>
      </c>
      <c r="H124" s="6">
        <v>0.25</v>
      </c>
      <c r="I124" s="6">
        <v>7</v>
      </c>
      <c r="J124" s="6">
        <v>11</v>
      </c>
      <c r="K124" s="6">
        <v>3520</v>
      </c>
      <c r="L124" s="6">
        <v>2.3199999999999998</v>
      </c>
      <c r="M124" s="6">
        <v>20</v>
      </c>
      <c r="N124" s="6">
        <v>1.17</v>
      </c>
      <c r="O124" s="6">
        <v>5</v>
      </c>
      <c r="P124" s="6">
        <v>0.71</v>
      </c>
      <c r="Q124" s="6">
        <v>515</v>
      </c>
      <c r="R124" s="6">
        <v>0.5</v>
      </c>
      <c r="S124" s="6">
        <v>3.82</v>
      </c>
      <c r="T124" s="6">
        <v>5</v>
      </c>
      <c r="U124" s="6">
        <v>1120</v>
      </c>
      <c r="V124" s="6">
        <v>6</v>
      </c>
      <c r="W124" s="6">
        <v>0.01</v>
      </c>
      <c r="X124" s="6">
        <v>2.5</v>
      </c>
      <c r="Y124" s="6">
        <v>6</v>
      </c>
      <c r="Z124" s="6">
        <v>850</v>
      </c>
      <c r="AA124" s="6">
        <v>10</v>
      </c>
      <c r="AB124" s="6">
        <v>0.32</v>
      </c>
      <c r="AC124" s="6">
        <v>10</v>
      </c>
      <c r="AD124" s="6">
        <v>5</v>
      </c>
      <c r="AE124" s="6">
        <v>95</v>
      </c>
      <c r="AF124" s="6">
        <v>5</v>
      </c>
      <c r="AG124" s="6">
        <v>57</v>
      </c>
      <c r="AH124" s="6"/>
      <c r="AI124" s="6">
        <v>0.33300000000000002</v>
      </c>
      <c r="AJ124" s="6">
        <v>0.35799999999999998</v>
      </c>
      <c r="AK124" s="6">
        <v>0.16500000000000001</v>
      </c>
      <c r="AL124" s="6">
        <v>1.5</v>
      </c>
      <c r="AM124" s="2" t="s">
        <v>257</v>
      </c>
      <c r="AN124" s="5" t="s">
        <v>256</v>
      </c>
      <c r="AO124" s="2">
        <v>12</v>
      </c>
      <c r="AP124" s="2">
        <v>5</v>
      </c>
      <c r="AQ124" s="2">
        <v>8</v>
      </c>
      <c r="AR124" s="2">
        <v>3</v>
      </c>
      <c r="AS124" s="2">
        <v>412923</v>
      </c>
      <c r="AT124" s="2">
        <v>6912088</v>
      </c>
      <c r="AU124" s="2" t="s">
        <v>78</v>
      </c>
      <c r="AV124" s="2" t="s">
        <v>22</v>
      </c>
      <c r="AW124" s="2" t="s">
        <v>258</v>
      </c>
      <c r="AX124" s="2" t="s">
        <v>64</v>
      </c>
      <c r="AY124" s="2" t="s">
        <v>398</v>
      </c>
      <c r="AZ124" s="2" t="s">
        <v>399</v>
      </c>
    </row>
    <row r="125" spans="1:52" x14ac:dyDescent="0.25">
      <c r="A125" s="6" t="s">
        <v>259</v>
      </c>
      <c r="B125" s="6">
        <v>9.31</v>
      </c>
      <c r="C125" s="6">
        <v>7</v>
      </c>
      <c r="D125" s="6">
        <v>780</v>
      </c>
      <c r="E125" s="6">
        <v>1.6</v>
      </c>
      <c r="F125" s="6">
        <v>4</v>
      </c>
      <c r="G125" s="6">
        <v>1.96</v>
      </c>
      <c r="H125" s="6">
        <v>0.25</v>
      </c>
      <c r="I125" s="6">
        <v>7</v>
      </c>
      <c r="J125" s="6">
        <v>11</v>
      </c>
      <c r="K125" s="6">
        <v>1540</v>
      </c>
      <c r="L125" s="6">
        <v>3.42</v>
      </c>
      <c r="M125" s="6">
        <v>20</v>
      </c>
      <c r="N125" s="6">
        <v>1.1499999999999999</v>
      </c>
      <c r="O125" s="6">
        <v>10</v>
      </c>
      <c r="P125" s="6">
        <v>0.59</v>
      </c>
      <c r="Q125" s="6">
        <v>959</v>
      </c>
      <c r="R125" s="6">
        <v>1</v>
      </c>
      <c r="S125" s="6">
        <v>3.3</v>
      </c>
      <c r="T125" s="6">
        <v>4</v>
      </c>
      <c r="U125" s="6">
        <v>1040</v>
      </c>
      <c r="V125" s="6">
        <v>10</v>
      </c>
      <c r="W125" s="6">
        <v>5.0000000000000001E-3</v>
      </c>
      <c r="X125" s="6">
        <v>2.5</v>
      </c>
      <c r="Y125" s="6">
        <v>8</v>
      </c>
      <c r="Z125" s="6">
        <v>742</v>
      </c>
      <c r="AA125" s="6">
        <v>10</v>
      </c>
      <c r="AB125" s="6">
        <v>0.33</v>
      </c>
      <c r="AC125" s="6">
        <v>5</v>
      </c>
      <c r="AD125" s="6">
        <v>5</v>
      </c>
      <c r="AE125" s="6">
        <v>91</v>
      </c>
      <c r="AF125" s="6">
        <v>5</v>
      </c>
      <c r="AG125" s="6">
        <v>70</v>
      </c>
      <c r="AH125" s="6"/>
      <c r="AI125" s="6">
        <v>0.13200000000000001</v>
      </c>
      <c r="AJ125" s="6">
        <v>0.16300000000000001</v>
      </c>
      <c r="AK125" s="6">
        <v>5.5E-2</v>
      </c>
      <c r="AL125" s="6">
        <v>1</v>
      </c>
      <c r="AM125" s="2" t="s">
        <v>259</v>
      </c>
      <c r="AN125" s="5" t="s">
        <v>256</v>
      </c>
      <c r="AO125" s="2">
        <v>12</v>
      </c>
      <c r="AP125" s="2">
        <v>8</v>
      </c>
      <c r="AQ125" s="2">
        <v>11</v>
      </c>
      <c r="AR125" s="2">
        <v>3</v>
      </c>
      <c r="AS125" s="2">
        <v>412927</v>
      </c>
      <c r="AT125" s="2">
        <v>6912088</v>
      </c>
      <c r="AU125" s="2" t="s">
        <v>78</v>
      </c>
      <c r="AV125" s="2" t="s">
        <v>22</v>
      </c>
      <c r="AW125" s="2" t="s">
        <v>260</v>
      </c>
      <c r="AX125" s="2" t="s">
        <v>132</v>
      </c>
      <c r="AY125" s="2" t="s">
        <v>398</v>
      </c>
      <c r="AZ125" s="2" t="s">
        <v>399</v>
      </c>
    </row>
    <row r="126" spans="1:52" x14ac:dyDescent="0.25">
      <c r="A126" s="6" t="s">
        <v>261</v>
      </c>
      <c r="B126" s="6">
        <v>9.2100000000000009</v>
      </c>
      <c r="C126" s="6">
        <v>2.5</v>
      </c>
      <c r="D126" s="6">
        <v>1070</v>
      </c>
      <c r="E126" s="6">
        <v>1.6</v>
      </c>
      <c r="F126" s="6">
        <v>2</v>
      </c>
      <c r="G126" s="6">
        <v>2.81</v>
      </c>
      <c r="H126" s="6">
        <v>0.25</v>
      </c>
      <c r="I126" s="6">
        <v>8</v>
      </c>
      <c r="J126" s="6">
        <v>11</v>
      </c>
      <c r="K126" s="6">
        <v>424</v>
      </c>
      <c r="L126" s="6">
        <v>2.82</v>
      </c>
      <c r="M126" s="6">
        <v>20</v>
      </c>
      <c r="N126" s="6">
        <v>1.29</v>
      </c>
      <c r="O126" s="6">
        <v>10</v>
      </c>
      <c r="P126" s="6">
        <v>0.92</v>
      </c>
      <c r="Q126" s="6">
        <v>791</v>
      </c>
      <c r="R126" s="6">
        <v>0.5</v>
      </c>
      <c r="S126" s="6">
        <v>4.1399999999999997</v>
      </c>
      <c r="T126" s="6">
        <v>3</v>
      </c>
      <c r="U126" s="6">
        <v>1250</v>
      </c>
      <c r="V126" s="6">
        <v>6</v>
      </c>
      <c r="W126" s="6">
        <v>5.0000000000000001E-3</v>
      </c>
      <c r="X126" s="6">
        <v>2.5</v>
      </c>
      <c r="Y126" s="6">
        <v>8</v>
      </c>
      <c r="Z126" s="6">
        <v>1040</v>
      </c>
      <c r="AA126" s="6">
        <v>10</v>
      </c>
      <c r="AB126" s="6">
        <v>0.32</v>
      </c>
      <c r="AC126" s="6">
        <v>5</v>
      </c>
      <c r="AD126" s="6">
        <v>5</v>
      </c>
      <c r="AE126" s="6">
        <v>90</v>
      </c>
      <c r="AF126" s="6">
        <v>5</v>
      </c>
      <c r="AG126" s="6">
        <v>65</v>
      </c>
      <c r="AH126" s="6"/>
      <c r="AI126" s="6">
        <v>2.5999999999999999E-2</v>
      </c>
      <c r="AJ126" s="6">
        <v>0.04</v>
      </c>
      <c r="AK126" s="6">
        <v>8.0000000000000002E-3</v>
      </c>
      <c r="AL126" s="6">
        <v>0.25</v>
      </c>
      <c r="AM126" s="2" t="s">
        <v>261</v>
      </c>
      <c r="AN126" s="5" t="s">
        <v>256</v>
      </c>
      <c r="AO126" s="2">
        <v>12</v>
      </c>
      <c r="AP126" s="2">
        <v>11</v>
      </c>
      <c r="AQ126" s="2">
        <v>14</v>
      </c>
      <c r="AR126" s="2">
        <v>3</v>
      </c>
      <c r="AS126" s="2">
        <v>412931</v>
      </c>
      <c r="AT126" s="2">
        <v>6912088</v>
      </c>
      <c r="AU126" s="2" t="s">
        <v>78</v>
      </c>
      <c r="AV126" s="2" t="s">
        <v>22</v>
      </c>
      <c r="AW126" s="2" t="s">
        <v>262</v>
      </c>
      <c r="AX126" s="2" t="s">
        <v>263</v>
      </c>
      <c r="AY126" s="2" t="s">
        <v>396</v>
      </c>
    </row>
    <row r="127" spans="1:52" x14ac:dyDescent="0.25">
      <c r="A127" s="6" t="s">
        <v>264</v>
      </c>
      <c r="B127" s="6">
        <v>8.8000000000000007</v>
      </c>
      <c r="C127" s="6">
        <v>2.5</v>
      </c>
      <c r="D127" s="6">
        <v>790</v>
      </c>
      <c r="E127" s="6">
        <v>1.5</v>
      </c>
      <c r="F127" s="6">
        <v>4</v>
      </c>
      <c r="G127" s="6">
        <v>2.4500000000000002</v>
      </c>
      <c r="H127" s="6">
        <v>0.25</v>
      </c>
      <c r="I127" s="6">
        <v>5</v>
      </c>
      <c r="J127" s="6">
        <v>12</v>
      </c>
      <c r="K127" s="6">
        <v>771</v>
      </c>
      <c r="L127" s="6">
        <v>1.7</v>
      </c>
      <c r="M127" s="6">
        <v>20</v>
      </c>
      <c r="N127" s="6">
        <v>1.1299999999999999</v>
      </c>
      <c r="O127" s="6">
        <v>5</v>
      </c>
      <c r="P127" s="6">
        <v>0.76</v>
      </c>
      <c r="Q127" s="6">
        <v>324</v>
      </c>
      <c r="R127" s="6">
        <v>0.5</v>
      </c>
      <c r="S127" s="6">
        <v>4.01</v>
      </c>
      <c r="T127" s="6">
        <v>2</v>
      </c>
      <c r="U127" s="6">
        <v>1170</v>
      </c>
      <c r="V127" s="6">
        <v>2</v>
      </c>
      <c r="W127" s="6">
        <v>5.0000000000000001E-3</v>
      </c>
      <c r="X127" s="6">
        <v>2.5</v>
      </c>
      <c r="Y127" s="6">
        <v>5</v>
      </c>
      <c r="Z127" s="6">
        <v>865</v>
      </c>
      <c r="AA127" s="6">
        <v>10</v>
      </c>
      <c r="AB127" s="6">
        <v>0.31</v>
      </c>
      <c r="AC127" s="6">
        <v>5</v>
      </c>
      <c r="AD127" s="6">
        <v>5</v>
      </c>
      <c r="AE127" s="6">
        <v>89</v>
      </c>
      <c r="AF127" s="6">
        <v>5</v>
      </c>
      <c r="AG127" s="6">
        <v>39</v>
      </c>
      <c r="AH127" s="6"/>
      <c r="AI127" s="6">
        <v>0.06</v>
      </c>
      <c r="AJ127" s="6">
        <v>7.9000000000000001E-2</v>
      </c>
      <c r="AK127" s="6">
        <v>8.4000000000000005E-2</v>
      </c>
      <c r="AL127" s="6">
        <v>0.5</v>
      </c>
      <c r="AM127" s="2" t="s">
        <v>264</v>
      </c>
      <c r="AN127" s="5" t="s">
        <v>256</v>
      </c>
      <c r="AO127" s="2">
        <v>12</v>
      </c>
      <c r="AP127" s="2">
        <v>14</v>
      </c>
      <c r="AQ127" s="2">
        <v>17</v>
      </c>
      <c r="AR127" s="2">
        <v>3</v>
      </c>
      <c r="AS127" s="2">
        <v>412933</v>
      </c>
      <c r="AT127" s="2">
        <v>6912088</v>
      </c>
      <c r="AU127" s="2" t="s">
        <v>78</v>
      </c>
      <c r="AV127" s="2" t="s">
        <v>22</v>
      </c>
      <c r="AW127" s="2" t="s">
        <v>265</v>
      </c>
      <c r="AX127" s="2" t="s">
        <v>132</v>
      </c>
      <c r="AY127" s="4" t="s">
        <v>396</v>
      </c>
      <c r="AZ127" s="4" t="s">
        <v>399</v>
      </c>
    </row>
    <row r="128" spans="1:52" x14ac:dyDescent="0.25">
      <c r="A128" s="6" t="s">
        <v>280</v>
      </c>
      <c r="B128" s="6">
        <v>7.8</v>
      </c>
      <c r="C128" s="6">
        <v>2.5</v>
      </c>
      <c r="D128" s="6">
        <v>590</v>
      </c>
      <c r="E128" s="6">
        <v>1</v>
      </c>
      <c r="F128" s="6">
        <v>1</v>
      </c>
      <c r="G128" s="6">
        <v>4.72</v>
      </c>
      <c r="H128" s="6">
        <v>0.25</v>
      </c>
      <c r="I128" s="6">
        <v>19</v>
      </c>
      <c r="J128" s="6">
        <v>69</v>
      </c>
      <c r="K128" s="6">
        <v>3490</v>
      </c>
      <c r="L128" s="6">
        <v>7.39</v>
      </c>
      <c r="M128" s="6">
        <v>20</v>
      </c>
      <c r="N128" s="6">
        <v>0.86</v>
      </c>
      <c r="O128" s="6">
        <v>10</v>
      </c>
      <c r="P128" s="6">
        <v>2.99</v>
      </c>
      <c r="Q128" s="6">
        <v>1385</v>
      </c>
      <c r="R128" s="6">
        <v>32</v>
      </c>
      <c r="S128" s="6">
        <v>2.6</v>
      </c>
      <c r="T128" s="6">
        <v>18</v>
      </c>
      <c r="U128" s="6">
        <v>1180</v>
      </c>
      <c r="V128" s="6">
        <v>5</v>
      </c>
      <c r="W128" s="6">
        <v>0.01</v>
      </c>
      <c r="X128" s="6">
        <v>2.5</v>
      </c>
      <c r="Y128" s="6">
        <v>33</v>
      </c>
      <c r="Z128" s="6">
        <v>504</v>
      </c>
      <c r="AA128" s="6">
        <v>10</v>
      </c>
      <c r="AB128" s="6">
        <v>0.48</v>
      </c>
      <c r="AC128" s="6">
        <v>5</v>
      </c>
      <c r="AD128" s="6">
        <v>5</v>
      </c>
      <c r="AE128" s="6">
        <v>314</v>
      </c>
      <c r="AF128" s="6">
        <v>5</v>
      </c>
      <c r="AG128" s="6">
        <v>105</v>
      </c>
      <c r="AH128" s="6"/>
      <c r="AI128" s="6">
        <v>0.218</v>
      </c>
      <c r="AJ128" s="6">
        <v>0.35499999999999998</v>
      </c>
      <c r="AK128" s="6">
        <v>9.1999999999999998E-2</v>
      </c>
      <c r="AL128" s="6">
        <v>0.8</v>
      </c>
      <c r="AM128" s="2" t="s">
        <v>280</v>
      </c>
      <c r="AN128" s="5" t="s">
        <v>279</v>
      </c>
      <c r="AO128" s="2">
        <v>12</v>
      </c>
      <c r="AP128" s="2">
        <v>20</v>
      </c>
      <c r="AQ128" s="2">
        <v>23</v>
      </c>
      <c r="AR128" s="2">
        <v>3</v>
      </c>
      <c r="AS128" s="2">
        <v>412935</v>
      </c>
      <c r="AT128" s="2">
        <v>6912062</v>
      </c>
      <c r="AU128" s="2" t="s">
        <v>78</v>
      </c>
      <c r="AV128" s="2" t="s">
        <v>22</v>
      </c>
      <c r="AW128" s="2" t="s">
        <v>281</v>
      </c>
      <c r="AX128" s="2" t="s">
        <v>64</v>
      </c>
      <c r="AY128" s="2" t="s">
        <v>405</v>
      </c>
      <c r="AZ128" s="2" t="s">
        <v>399</v>
      </c>
    </row>
    <row r="129" spans="1:54" x14ac:dyDescent="0.25">
      <c r="A129" s="6" t="s">
        <v>282</v>
      </c>
      <c r="B129" s="6">
        <v>8.65</v>
      </c>
      <c r="C129" s="6">
        <v>2.5</v>
      </c>
      <c r="D129" s="6">
        <v>1100</v>
      </c>
      <c r="E129" s="6">
        <v>1.2</v>
      </c>
      <c r="F129" s="6">
        <v>2</v>
      </c>
      <c r="G129" s="6">
        <v>2.4500000000000002</v>
      </c>
      <c r="H129" s="6">
        <v>0.25</v>
      </c>
      <c r="I129" s="6">
        <v>19</v>
      </c>
      <c r="J129" s="6">
        <v>13</v>
      </c>
      <c r="K129" s="6">
        <v>2350</v>
      </c>
      <c r="L129" s="6">
        <v>4.0599999999999996</v>
      </c>
      <c r="M129" s="6">
        <v>20</v>
      </c>
      <c r="N129" s="6">
        <v>1.23</v>
      </c>
      <c r="O129" s="6">
        <v>5</v>
      </c>
      <c r="P129" s="6">
        <v>1.1000000000000001</v>
      </c>
      <c r="Q129" s="6">
        <v>634</v>
      </c>
      <c r="R129" s="6">
        <v>17</v>
      </c>
      <c r="S129" s="6">
        <v>3.55</v>
      </c>
      <c r="T129" s="6">
        <v>10</v>
      </c>
      <c r="U129" s="6">
        <v>700</v>
      </c>
      <c r="V129" s="6">
        <v>1</v>
      </c>
      <c r="W129" s="6">
        <v>5.0000000000000001E-3</v>
      </c>
      <c r="X129" s="6">
        <v>2.5</v>
      </c>
      <c r="Y129" s="6">
        <v>7</v>
      </c>
      <c r="Z129" s="6">
        <v>874</v>
      </c>
      <c r="AA129" s="6">
        <v>10</v>
      </c>
      <c r="AB129" s="6">
        <v>0.32</v>
      </c>
      <c r="AC129" s="6">
        <v>5</v>
      </c>
      <c r="AD129" s="6">
        <v>5</v>
      </c>
      <c r="AE129" s="6">
        <v>125</v>
      </c>
      <c r="AF129" s="6">
        <v>5</v>
      </c>
      <c r="AG129" s="6">
        <v>69</v>
      </c>
      <c r="AH129" s="6"/>
      <c r="AI129" s="6">
        <v>0.13400000000000001</v>
      </c>
      <c r="AJ129" s="6">
        <v>0.24</v>
      </c>
      <c r="AK129" s="6">
        <v>4.4999999999999998E-2</v>
      </c>
      <c r="AL129" s="6">
        <v>0.25</v>
      </c>
      <c r="AM129" s="2" t="s">
        <v>282</v>
      </c>
      <c r="AN129" s="5" t="s">
        <v>279</v>
      </c>
      <c r="AO129" s="2">
        <v>12</v>
      </c>
      <c r="AP129" s="2">
        <v>23</v>
      </c>
      <c r="AQ129" s="2">
        <v>26</v>
      </c>
      <c r="AR129" s="2">
        <v>3</v>
      </c>
      <c r="AS129" s="2">
        <v>412937</v>
      </c>
      <c r="AT129" s="2">
        <v>6912063</v>
      </c>
      <c r="AU129" s="2" t="s">
        <v>78</v>
      </c>
      <c r="AV129" s="2" t="s">
        <v>22</v>
      </c>
      <c r="AW129" s="2" t="s">
        <v>283</v>
      </c>
      <c r="AX129" s="2" t="s">
        <v>101</v>
      </c>
      <c r="AY129" s="4" t="s">
        <v>396</v>
      </c>
    </row>
    <row r="130" spans="1:54" ht="30" x14ac:dyDescent="0.25">
      <c r="A130" s="6" t="s">
        <v>285</v>
      </c>
      <c r="B130" s="6">
        <v>8.09</v>
      </c>
      <c r="C130" s="6">
        <v>2.5</v>
      </c>
      <c r="D130" s="6">
        <v>1930</v>
      </c>
      <c r="E130" s="6">
        <v>1.8</v>
      </c>
      <c r="F130" s="6">
        <v>2</v>
      </c>
      <c r="G130" s="6">
        <v>2.2000000000000002</v>
      </c>
      <c r="H130" s="6">
        <v>0.25</v>
      </c>
      <c r="I130" s="6">
        <v>8</v>
      </c>
      <c r="J130" s="6">
        <v>8</v>
      </c>
      <c r="K130" s="6">
        <v>705</v>
      </c>
      <c r="L130" s="6">
        <v>3.3</v>
      </c>
      <c r="M130" s="6">
        <v>20</v>
      </c>
      <c r="N130" s="6">
        <v>2.1800000000000002</v>
      </c>
      <c r="O130" s="6">
        <v>10</v>
      </c>
      <c r="P130" s="6">
        <v>0.98</v>
      </c>
      <c r="Q130" s="6">
        <v>646</v>
      </c>
      <c r="R130" s="6">
        <v>0.5</v>
      </c>
      <c r="S130" s="6">
        <v>3.29</v>
      </c>
      <c r="T130" s="6">
        <v>3</v>
      </c>
      <c r="U130" s="6">
        <v>1200</v>
      </c>
      <c r="V130" s="6">
        <v>7</v>
      </c>
      <c r="W130" s="6">
        <v>5.0000000000000001E-3</v>
      </c>
      <c r="X130" s="6">
        <v>2.5</v>
      </c>
      <c r="Y130" s="6">
        <v>7</v>
      </c>
      <c r="Z130" s="6">
        <v>941</v>
      </c>
      <c r="AA130" s="6">
        <v>10</v>
      </c>
      <c r="AB130" s="6">
        <v>0.27</v>
      </c>
      <c r="AC130" s="6">
        <v>5</v>
      </c>
      <c r="AD130" s="6">
        <v>5</v>
      </c>
      <c r="AE130" s="6">
        <v>97</v>
      </c>
      <c r="AF130" s="6">
        <v>5</v>
      </c>
      <c r="AG130" s="6">
        <v>57</v>
      </c>
      <c r="AH130" s="6"/>
      <c r="AI130" s="6">
        <v>6.6000000000000003E-2</v>
      </c>
      <c r="AJ130" s="6">
        <v>7.3999999999999996E-2</v>
      </c>
      <c r="AK130" s="6">
        <v>1.2999999999999999E-2</v>
      </c>
      <c r="AL130" s="6">
        <v>0.25</v>
      </c>
      <c r="AM130" s="2" t="s">
        <v>285</v>
      </c>
      <c r="AN130" s="5" t="s">
        <v>284</v>
      </c>
      <c r="AO130" s="2">
        <v>13</v>
      </c>
      <c r="AP130" s="2">
        <v>11</v>
      </c>
      <c r="AQ130" s="2">
        <v>14</v>
      </c>
      <c r="AR130" s="2">
        <v>3</v>
      </c>
      <c r="AS130" s="2">
        <v>412613</v>
      </c>
      <c r="AT130" s="2">
        <v>6912698</v>
      </c>
      <c r="AU130" s="2" t="s">
        <v>286</v>
      </c>
      <c r="AV130" s="2" t="s">
        <v>22</v>
      </c>
      <c r="AW130" s="2" t="s">
        <v>287</v>
      </c>
      <c r="AX130" s="2" t="s">
        <v>64</v>
      </c>
      <c r="AY130" s="2" t="s">
        <v>396</v>
      </c>
      <c r="BB130" s="2" t="s">
        <v>405</v>
      </c>
    </row>
    <row r="131" spans="1:54" ht="30" x14ac:dyDescent="0.25">
      <c r="A131" s="6" t="s">
        <v>288</v>
      </c>
      <c r="B131" s="6">
        <v>8.1300000000000008</v>
      </c>
      <c r="C131" s="6">
        <v>2.5</v>
      </c>
      <c r="D131" s="6">
        <v>1690</v>
      </c>
      <c r="E131" s="6">
        <v>2</v>
      </c>
      <c r="F131" s="6">
        <v>5</v>
      </c>
      <c r="G131" s="6">
        <v>3.01</v>
      </c>
      <c r="H131" s="6">
        <v>0.25</v>
      </c>
      <c r="I131" s="6">
        <v>11</v>
      </c>
      <c r="J131" s="6">
        <v>28</v>
      </c>
      <c r="K131" s="6">
        <v>919</v>
      </c>
      <c r="L131" s="6">
        <v>4.95</v>
      </c>
      <c r="M131" s="6">
        <v>20</v>
      </c>
      <c r="N131" s="6">
        <v>2.41</v>
      </c>
      <c r="O131" s="6">
        <v>10</v>
      </c>
      <c r="P131" s="6">
        <v>1.8</v>
      </c>
      <c r="Q131" s="6">
        <v>750</v>
      </c>
      <c r="R131" s="6">
        <v>10</v>
      </c>
      <c r="S131" s="6">
        <v>3.1</v>
      </c>
      <c r="T131" s="6">
        <v>8</v>
      </c>
      <c r="U131" s="6">
        <v>1260</v>
      </c>
      <c r="V131" s="6">
        <v>4</v>
      </c>
      <c r="W131" s="6">
        <v>5.0000000000000001E-3</v>
      </c>
      <c r="X131" s="6">
        <v>2.5</v>
      </c>
      <c r="Y131" s="6">
        <v>13</v>
      </c>
      <c r="Z131" s="6">
        <v>728</v>
      </c>
      <c r="AA131" s="6">
        <v>10</v>
      </c>
      <c r="AB131" s="6">
        <v>0.39</v>
      </c>
      <c r="AC131" s="6">
        <v>5</v>
      </c>
      <c r="AD131" s="6">
        <v>5</v>
      </c>
      <c r="AE131" s="6">
        <v>187</v>
      </c>
      <c r="AF131" s="6">
        <v>10</v>
      </c>
      <c r="AG131" s="6">
        <v>68</v>
      </c>
      <c r="AH131" s="6"/>
      <c r="AI131" s="6">
        <v>8.1000000000000003E-2</v>
      </c>
      <c r="AJ131" s="6">
        <v>9.2999999999999999E-2</v>
      </c>
      <c r="AK131" s="6">
        <v>0.03</v>
      </c>
      <c r="AL131" s="6">
        <v>0.5</v>
      </c>
      <c r="AM131" s="2" t="s">
        <v>288</v>
      </c>
      <c r="AN131" s="5" t="s">
        <v>284</v>
      </c>
      <c r="AO131" s="2">
        <v>13</v>
      </c>
      <c r="AP131" s="2">
        <v>14</v>
      </c>
      <c r="AQ131" s="2">
        <v>17</v>
      </c>
      <c r="AR131" s="2">
        <v>3</v>
      </c>
      <c r="AS131" s="2">
        <v>412610</v>
      </c>
      <c r="AT131" s="2">
        <v>6912695</v>
      </c>
      <c r="AU131" s="2" t="s">
        <v>286</v>
      </c>
      <c r="AV131" s="2" t="s">
        <v>22</v>
      </c>
      <c r="AW131" s="2" t="s">
        <v>289</v>
      </c>
      <c r="AX131" s="2" t="s">
        <v>290</v>
      </c>
      <c r="AY131" s="2" t="s">
        <v>396</v>
      </c>
      <c r="BB131" s="2" t="s">
        <v>398</v>
      </c>
    </row>
    <row r="132" spans="1:54" ht="30" x14ac:dyDescent="0.25">
      <c r="A132" s="6" t="s">
        <v>291</v>
      </c>
      <c r="B132" s="6">
        <v>8.1999999999999993</v>
      </c>
      <c r="C132" s="6">
        <v>2.5</v>
      </c>
      <c r="D132" s="6">
        <v>560</v>
      </c>
      <c r="E132" s="6">
        <v>1.9</v>
      </c>
      <c r="F132" s="6">
        <v>4</v>
      </c>
      <c r="G132" s="6">
        <v>4.55</v>
      </c>
      <c r="H132" s="6">
        <v>0.25</v>
      </c>
      <c r="I132" s="6">
        <v>15</v>
      </c>
      <c r="J132" s="6">
        <v>53</v>
      </c>
      <c r="K132" s="6">
        <v>2070</v>
      </c>
      <c r="L132" s="6">
        <v>7.51</v>
      </c>
      <c r="M132" s="6">
        <v>20</v>
      </c>
      <c r="N132" s="6">
        <v>0.95</v>
      </c>
      <c r="O132" s="6">
        <v>10</v>
      </c>
      <c r="P132" s="6">
        <v>2.52</v>
      </c>
      <c r="Q132" s="6">
        <v>1100</v>
      </c>
      <c r="R132" s="6">
        <v>88</v>
      </c>
      <c r="S132" s="6">
        <v>3.21</v>
      </c>
      <c r="T132" s="6">
        <v>16</v>
      </c>
      <c r="U132" s="6">
        <v>1270</v>
      </c>
      <c r="V132" s="6">
        <v>4</v>
      </c>
      <c r="W132" s="6">
        <v>0.01</v>
      </c>
      <c r="X132" s="6">
        <v>2.5</v>
      </c>
      <c r="Y132" s="6">
        <v>21</v>
      </c>
      <c r="Z132" s="6">
        <v>590</v>
      </c>
      <c r="AA132" s="6">
        <v>10</v>
      </c>
      <c r="AB132" s="6">
        <v>0.51</v>
      </c>
      <c r="AC132" s="6">
        <v>5</v>
      </c>
      <c r="AD132" s="6">
        <v>10</v>
      </c>
      <c r="AE132" s="6">
        <v>290</v>
      </c>
      <c r="AF132" s="6">
        <v>10</v>
      </c>
      <c r="AG132" s="6">
        <v>81</v>
      </c>
      <c r="AH132" s="6"/>
      <c r="AI132" s="6">
        <v>0.188</v>
      </c>
      <c r="AJ132" s="6">
        <v>0.20899999999999999</v>
      </c>
      <c r="AK132" s="6">
        <v>6.4000000000000001E-2</v>
      </c>
      <c r="AL132" s="6">
        <v>1</v>
      </c>
      <c r="AM132" s="2" t="s">
        <v>291</v>
      </c>
      <c r="AN132" s="5" t="s">
        <v>284</v>
      </c>
      <c r="AO132" s="2">
        <v>13</v>
      </c>
      <c r="AP132" s="2">
        <v>17</v>
      </c>
      <c r="AQ132" s="2">
        <v>21</v>
      </c>
      <c r="AR132" s="2">
        <v>3</v>
      </c>
      <c r="AS132" s="2">
        <v>412607</v>
      </c>
      <c r="AT132" s="2">
        <v>6912691</v>
      </c>
      <c r="AU132" s="2" t="s">
        <v>286</v>
      </c>
      <c r="AV132" s="2" t="s">
        <v>22</v>
      </c>
      <c r="AW132" s="2" t="s">
        <v>292</v>
      </c>
      <c r="AX132" s="2" t="s">
        <v>290</v>
      </c>
      <c r="AY132" s="2" t="s">
        <v>398</v>
      </c>
    </row>
    <row r="133" spans="1:54" ht="30" x14ac:dyDescent="0.25">
      <c r="A133" s="6" t="s">
        <v>293</v>
      </c>
      <c r="B133" s="6">
        <v>7.57</v>
      </c>
      <c r="C133" s="6">
        <v>2.5</v>
      </c>
      <c r="D133" s="6">
        <v>1410</v>
      </c>
      <c r="E133" s="6">
        <v>1.6</v>
      </c>
      <c r="F133" s="6">
        <v>2</v>
      </c>
      <c r="G133" s="6">
        <v>3.83</v>
      </c>
      <c r="H133" s="6">
        <v>0.25</v>
      </c>
      <c r="I133" s="6">
        <v>12</v>
      </c>
      <c r="J133" s="6">
        <v>27</v>
      </c>
      <c r="K133" s="6">
        <v>1360</v>
      </c>
      <c r="L133" s="6">
        <v>4.24</v>
      </c>
      <c r="M133" s="6">
        <v>20</v>
      </c>
      <c r="N133" s="6">
        <v>1.84</v>
      </c>
      <c r="O133" s="6">
        <v>10</v>
      </c>
      <c r="P133" s="6">
        <v>1.34</v>
      </c>
      <c r="Q133" s="6">
        <v>956</v>
      </c>
      <c r="R133" s="6">
        <v>11</v>
      </c>
      <c r="S133" s="6">
        <v>2.95</v>
      </c>
      <c r="T133" s="6">
        <v>10</v>
      </c>
      <c r="U133" s="6">
        <v>1250</v>
      </c>
      <c r="V133" s="6">
        <v>6</v>
      </c>
      <c r="W133" s="6">
        <v>0.01</v>
      </c>
      <c r="X133" s="6">
        <v>2.5</v>
      </c>
      <c r="Y133" s="6">
        <v>14</v>
      </c>
      <c r="Z133" s="6">
        <v>615</v>
      </c>
      <c r="AA133" s="6">
        <v>10</v>
      </c>
      <c r="AB133" s="6">
        <v>0.35</v>
      </c>
      <c r="AC133" s="6">
        <v>5</v>
      </c>
      <c r="AD133" s="6">
        <v>5</v>
      </c>
      <c r="AE133" s="6">
        <v>164</v>
      </c>
      <c r="AF133" s="6">
        <v>5</v>
      </c>
      <c r="AG133" s="6">
        <v>66</v>
      </c>
      <c r="AH133" s="6"/>
      <c r="AI133" s="6">
        <v>0.123</v>
      </c>
      <c r="AJ133" s="6">
        <v>0.14099999999999999</v>
      </c>
      <c r="AK133" s="6">
        <v>6.6000000000000003E-2</v>
      </c>
      <c r="AL133" s="6">
        <v>0.8</v>
      </c>
      <c r="AM133" s="2" t="s">
        <v>293</v>
      </c>
      <c r="AN133" s="5" t="s">
        <v>284</v>
      </c>
      <c r="AO133" s="2">
        <v>13</v>
      </c>
      <c r="AP133" s="2">
        <v>21</v>
      </c>
      <c r="AQ133" s="2">
        <v>23</v>
      </c>
      <c r="AR133" s="2">
        <v>3</v>
      </c>
      <c r="AS133" s="2">
        <v>412603</v>
      </c>
      <c r="AT133" s="2">
        <v>6912693</v>
      </c>
      <c r="AU133" s="2" t="s">
        <v>286</v>
      </c>
      <c r="AV133" s="2" t="s">
        <v>22</v>
      </c>
      <c r="AW133" s="2" t="s">
        <v>294</v>
      </c>
      <c r="AX133" s="2" t="s">
        <v>290</v>
      </c>
      <c r="AY133" s="4" t="s">
        <v>396</v>
      </c>
      <c r="BB133" s="4" t="s">
        <v>398</v>
      </c>
    </row>
    <row r="134" spans="1:54" ht="30" x14ac:dyDescent="0.25">
      <c r="A134" s="6" t="s">
        <v>310</v>
      </c>
      <c r="B134" s="6">
        <v>8.32</v>
      </c>
      <c r="C134" s="6">
        <v>2.5</v>
      </c>
      <c r="D134" s="6">
        <v>580</v>
      </c>
      <c r="E134" s="6">
        <v>1.3</v>
      </c>
      <c r="F134" s="6">
        <v>11</v>
      </c>
      <c r="G134" s="6">
        <v>3.9</v>
      </c>
      <c r="H134" s="6">
        <v>0.25</v>
      </c>
      <c r="I134" s="6">
        <v>19</v>
      </c>
      <c r="J134" s="6">
        <v>7</v>
      </c>
      <c r="K134" s="6">
        <v>8380</v>
      </c>
      <c r="L134" s="6">
        <v>6.16</v>
      </c>
      <c r="M134" s="6">
        <v>20</v>
      </c>
      <c r="N134" s="6">
        <v>1.61</v>
      </c>
      <c r="O134" s="6">
        <v>10</v>
      </c>
      <c r="P134" s="6">
        <v>2.63</v>
      </c>
      <c r="Q134" s="6">
        <v>804</v>
      </c>
      <c r="R134" s="6">
        <v>15</v>
      </c>
      <c r="S134" s="6">
        <v>2.82</v>
      </c>
      <c r="T134" s="6">
        <v>8</v>
      </c>
      <c r="U134" s="6">
        <v>950</v>
      </c>
      <c r="V134" s="6">
        <v>4</v>
      </c>
      <c r="W134" s="6">
        <v>0.01</v>
      </c>
      <c r="X134" s="6">
        <v>2.5</v>
      </c>
      <c r="Y134" s="6">
        <v>16</v>
      </c>
      <c r="Z134" s="6">
        <v>634</v>
      </c>
      <c r="AA134" s="6">
        <v>10</v>
      </c>
      <c r="AB134" s="6">
        <v>0.41</v>
      </c>
      <c r="AC134" s="6">
        <v>5</v>
      </c>
      <c r="AD134" s="6">
        <v>5</v>
      </c>
      <c r="AE134" s="6">
        <v>229</v>
      </c>
      <c r="AF134" s="6">
        <v>5</v>
      </c>
      <c r="AG134" s="6">
        <v>56</v>
      </c>
      <c r="AH134" s="6"/>
      <c r="AI134" s="6">
        <v>0.75</v>
      </c>
      <c r="AJ134" s="6">
        <v>0.86499999999999999</v>
      </c>
      <c r="AK134" s="6">
        <v>0.45900000000000002</v>
      </c>
      <c r="AL134" s="6">
        <v>4.5999999999999996</v>
      </c>
      <c r="AM134" s="2" t="s">
        <v>310</v>
      </c>
      <c r="AN134" s="5" t="s">
        <v>308</v>
      </c>
      <c r="AO134" s="2" t="s">
        <v>309</v>
      </c>
      <c r="AP134" s="2">
        <v>11</v>
      </c>
      <c r="AQ134" s="2">
        <v>14</v>
      </c>
      <c r="AR134" s="2">
        <v>3</v>
      </c>
      <c r="AS134" s="2">
        <v>412183</v>
      </c>
      <c r="AT134" s="2">
        <v>6912941</v>
      </c>
      <c r="AU134" s="2" t="s">
        <v>306</v>
      </c>
      <c r="AV134" s="2" t="s">
        <v>22</v>
      </c>
      <c r="AW134" s="2" t="s">
        <v>311</v>
      </c>
      <c r="AX134" s="2" t="s">
        <v>312</v>
      </c>
      <c r="AY134" s="4" t="s">
        <v>405</v>
      </c>
      <c r="AZ134" s="4" t="s">
        <v>399</v>
      </c>
      <c r="BB134" s="4" t="s">
        <v>396</v>
      </c>
    </row>
    <row r="135" spans="1:54" ht="30" x14ac:dyDescent="0.25">
      <c r="A135" s="6" t="s">
        <v>314</v>
      </c>
      <c r="B135" s="6">
        <v>8.5399999999999991</v>
      </c>
      <c r="C135" s="6">
        <v>2.5</v>
      </c>
      <c r="D135" s="6">
        <v>770</v>
      </c>
      <c r="E135" s="6">
        <v>1.2</v>
      </c>
      <c r="F135" s="6">
        <v>9</v>
      </c>
      <c r="G135" s="6">
        <v>2.44</v>
      </c>
      <c r="H135" s="6">
        <v>0.25</v>
      </c>
      <c r="I135" s="6">
        <v>13</v>
      </c>
      <c r="J135" s="6">
        <v>18</v>
      </c>
      <c r="K135" s="6">
        <v>5180</v>
      </c>
      <c r="L135" s="6">
        <v>5.2</v>
      </c>
      <c r="M135" s="6">
        <v>30</v>
      </c>
      <c r="N135" s="6">
        <v>2.5499999999999998</v>
      </c>
      <c r="O135" s="6">
        <v>10</v>
      </c>
      <c r="P135" s="6">
        <v>1.91</v>
      </c>
      <c r="Q135" s="6">
        <v>664</v>
      </c>
      <c r="R135" s="6">
        <v>1</v>
      </c>
      <c r="S135" s="6">
        <v>2.8</v>
      </c>
      <c r="T135" s="6">
        <v>12</v>
      </c>
      <c r="U135" s="6">
        <v>1080</v>
      </c>
      <c r="V135" s="6">
        <v>1</v>
      </c>
      <c r="W135" s="6">
        <v>0.01</v>
      </c>
      <c r="X135" s="6">
        <v>2.5</v>
      </c>
      <c r="Y135" s="6">
        <v>12</v>
      </c>
      <c r="Z135" s="6">
        <v>550</v>
      </c>
      <c r="AA135" s="6">
        <v>10</v>
      </c>
      <c r="AB135" s="6">
        <v>0.42</v>
      </c>
      <c r="AC135" s="6">
        <v>10</v>
      </c>
      <c r="AD135" s="6">
        <v>5</v>
      </c>
      <c r="AE135" s="6">
        <v>191</v>
      </c>
      <c r="AF135" s="6">
        <v>10</v>
      </c>
      <c r="AG135" s="6">
        <v>56</v>
      </c>
      <c r="AH135" s="6"/>
      <c r="AI135" s="6">
        <v>0.434</v>
      </c>
      <c r="AJ135" s="6">
        <v>0.55300000000000005</v>
      </c>
      <c r="AK135" s="6">
        <v>0.26</v>
      </c>
      <c r="AL135" s="6">
        <v>2.7</v>
      </c>
      <c r="AM135" s="2" t="s">
        <v>314</v>
      </c>
      <c r="AN135" s="5" t="s">
        <v>313</v>
      </c>
      <c r="AO135" s="2" t="s">
        <v>309</v>
      </c>
      <c r="AP135" s="2">
        <v>11</v>
      </c>
      <c r="AQ135" s="2">
        <v>14.5</v>
      </c>
      <c r="AR135" s="2">
        <v>3.5</v>
      </c>
      <c r="AS135" s="2">
        <v>412233</v>
      </c>
      <c r="AT135" s="2">
        <v>6912888</v>
      </c>
      <c r="AU135" s="2" t="s">
        <v>21</v>
      </c>
      <c r="AV135" s="2" t="s">
        <v>22</v>
      </c>
      <c r="AW135" s="2" t="s">
        <v>315</v>
      </c>
      <c r="AX135" s="2" t="s">
        <v>312</v>
      </c>
      <c r="AY135" s="4" t="s">
        <v>405</v>
      </c>
      <c r="AZ135" s="4" t="s">
        <v>399</v>
      </c>
    </row>
    <row r="136" spans="1:54" ht="30" x14ac:dyDescent="0.25">
      <c r="A136" s="6" t="s">
        <v>316</v>
      </c>
      <c r="B136" s="6">
        <v>8.6</v>
      </c>
      <c r="C136" s="6">
        <v>2.5</v>
      </c>
      <c r="D136" s="6">
        <v>920</v>
      </c>
      <c r="E136" s="6">
        <v>1.5</v>
      </c>
      <c r="F136" s="6">
        <v>19</v>
      </c>
      <c r="G136" s="6">
        <v>2.21</v>
      </c>
      <c r="H136" s="6">
        <v>0.25</v>
      </c>
      <c r="I136" s="6">
        <v>13</v>
      </c>
      <c r="J136" s="6">
        <v>11</v>
      </c>
      <c r="K136" s="6">
        <v>9900</v>
      </c>
      <c r="L136" s="6">
        <v>5.73</v>
      </c>
      <c r="M136" s="6">
        <v>30</v>
      </c>
      <c r="N136" s="6">
        <v>2.0099999999999998</v>
      </c>
      <c r="O136" s="6">
        <v>10</v>
      </c>
      <c r="P136" s="6">
        <v>1.87</v>
      </c>
      <c r="Q136" s="6">
        <v>882</v>
      </c>
      <c r="R136" s="6">
        <v>3</v>
      </c>
      <c r="S136" s="6">
        <v>3.07</v>
      </c>
      <c r="T136" s="6">
        <v>7</v>
      </c>
      <c r="U136" s="6">
        <v>1110</v>
      </c>
      <c r="V136" s="6">
        <v>6</v>
      </c>
      <c r="W136" s="6">
        <v>0.01</v>
      </c>
      <c r="X136" s="6">
        <v>2.5</v>
      </c>
      <c r="Y136" s="6">
        <v>11</v>
      </c>
      <c r="Z136" s="6">
        <v>678</v>
      </c>
      <c r="AA136" s="6">
        <v>10</v>
      </c>
      <c r="AB136" s="6">
        <v>0.45</v>
      </c>
      <c r="AC136" s="6">
        <v>5</v>
      </c>
      <c r="AD136" s="6">
        <v>5</v>
      </c>
      <c r="AE136" s="6">
        <v>199</v>
      </c>
      <c r="AF136" s="6">
        <v>10</v>
      </c>
      <c r="AG136" s="6">
        <v>84</v>
      </c>
      <c r="AH136" s="6"/>
      <c r="AI136" s="6">
        <v>0.97099999999999997</v>
      </c>
      <c r="AJ136" s="6">
        <v>1.0289999999999999</v>
      </c>
      <c r="AK136" s="6">
        <v>0.56200000000000006</v>
      </c>
      <c r="AL136" s="6">
        <v>4.7</v>
      </c>
      <c r="AM136" s="2" t="s">
        <v>316</v>
      </c>
      <c r="AN136" s="5" t="s">
        <v>313</v>
      </c>
      <c r="AO136" s="2" t="s">
        <v>309</v>
      </c>
      <c r="AP136" s="2">
        <v>20</v>
      </c>
      <c r="AQ136" s="2">
        <v>22</v>
      </c>
      <c r="AR136" s="2">
        <v>2</v>
      </c>
      <c r="AS136" s="2">
        <v>412235</v>
      </c>
      <c r="AT136" s="2">
        <v>6912890</v>
      </c>
      <c r="AU136" s="2" t="s">
        <v>21</v>
      </c>
      <c r="AV136" s="2" t="s">
        <v>22</v>
      </c>
      <c r="AW136" s="2" t="s">
        <v>317</v>
      </c>
      <c r="AX136" s="2" t="s">
        <v>318</v>
      </c>
      <c r="AY136" s="2" t="s">
        <v>405</v>
      </c>
    </row>
    <row r="137" spans="1:54" ht="30" x14ac:dyDescent="0.25">
      <c r="A137" s="6" t="s">
        <v>319</v>
      </c>
      <c r="B137" s="6">
        <v>8.94</v>
      </c>
      <c r="C137" s="6">
        <v>2.5</v>
      </c>
      <c r="D137" s="6">
        <v>850</v>
      </c>
      <c r="E137" s="6">
        <v>1.4</v>
      </c>
      <c r="F137" s="6">
        <v>14</v>
      </c>
      <c r="G137" s="6">
        <v>2.5</v>
      </c>
      <c r="H137" s="6">
        <v>0.25</v>
      </c>
      <c r="I137" s="6">
        <v>14</v>
      </c>
      <c r="J137" s="6">
        <v>10</v>
      </c>
      <c r="K137" s="6">
        <v>9420</v>
      </c>
      <c r="L137" s="6">
        <v>5.74</v>
      </c>
      <c r="M137" s="6">
        <v>30</v>
      </c>
      <c r="N137" s="6">
        <v>1.8</v>
      </c>
      <c r="O137" s="6">
        <v>10</v>
      </c>
      <c r="P137" s="6">
        <v>1.86</v>
      </c>
      <c r="Q137" s="6">
        <v>860</v>
      </c>
      <c r="R137" s="6">
        <v>3</v>
      </c>
      <c r="S137" s="6">
        <v>3.21</v>
      </c>
      <c r="T137" s="6">
        <v>8</v>
      </c>
      <c r="U137" s="6">
        <v>1110</v>
      </c>
      <c r="V137" s="6">
        <v>3</v>
      </c>
      <c r="W137" s="6">
        <v>5.0000000000000001E-3</v>
      </c>
      <c r="X137" s="6">
        <v>2.5</v>
      </c>
      <c r="Y137" s="6">
        <v>16</v>
      </c>
      <c r="Z137" s="6">
        <v>727</v>
      </c>
      <c r="AA137" s="6">
        <v>10</v>
      </c>
      <c r="AB137" s="6">
        <v>0.49</v>
      </c>
      <c r="AC137" s="6">
        <v>5</v>
      </c>
      <c r="AD137" s="6">
        <v>5</v>
      </c>
      <c r="AE137" s="6">
        <v>224</v>
      </c>
      <c r="AF137" s="6">
        <v>5</v>
      </c>
      <c r="AG137" s="6">
        <v>69</v>
      </c>
      <c r="AH137" s="6"/>
      <c r="AI137" s="6">
        <v>0.88400000000000001</v>
      </c>
      <c r="AJ137" s="6">
        <v>0.96299999999999997</v>
      </c>
      <c r="AK137" s="6">
        <v>0.41</v>
      </c>
      <c r="AL137" s="6">
        <v>4.9000000000000004</v>
      </c>
      <c r="AM137" s="2" t="s">
        <v>319</v>
      </c>
      <c r="AN137" s="5" t="s">
        <v>313</v>
      </c>
      <c r="AO137" s="2" t="s">
        <v>309</v>
      </c>
      <c r="AP137" s="2">
        <v>22</v>
      </c>
      <c r="AQ137" s="2">
        <v>25.2</v>
      </c>
      <c r="AR137" s="2">
        <v>3.2</v>
      </c>
      <c r="AS137" s="2">
        <v>412238</v>
      </c>
      <c r="AT137" s="2">
        <v>6912892</v>
      </c>
      <c r="AU137" s="2" t="s">
        <v>21</v>
      </c>
      <c r="AV137" s="2" t="s">
        <v>22</v>
      </c>
      <c r="AW137" s="2" t="s">
        <v>320</v>
      </c>
      <c r="AX137" s="2" t="s">
        <v>318</v>
      </c>
      <c r="AY137" s="4" t="s">
        <v>405</v>
      </c>
      <c r="AZ137" s="4" t="s">
        <v>399</v>
      </c>
      <c r="BB137" s="4" t="s">
        <v>396</v>
      </c>
    </row>
    <row r="138" spans="1:54" x14ac:dyDescent="0.25">
      <c r="A138" s="6" t="s">
        <v>322</v>
      </c>
      <c r="B138" s="6">
        <v>8.18</v>
      </c>
      <c r="C138" s="6">
        <v>2.5</v>
      </c>
      <c r="D138" s="6">
        <v>790</v>
      </c>
      <c r="E138" s="6">
        <v>1.2</v>
      </c>
      <c r="F138" s="6">
        <v>1</v>
      </c>
      <c r="G138" s="6">
        <v>3.38</v>
      </c>
      <c r="H138" s="6">
        <v>0.25</v>
      </c>
      <c r="I138" s="6">
        <v>17</v>
      </c>
      <c r="J138" s="6">
        <v>71</v>
      </c>
      <c r="K138" s="6">
        <v>6270</v>
      </c>
      <c r="L138" s="6">
        <v>5.86</v>
      </c>
      <c r="M138" s="6">
        <v>20</v>
      </c>
      <c r="N138" s="6">
        <v>2.0499999999999998</v>
      </c>
      <c r="O138" s="6">
        <v>10</v>
      </c>
      <c r="P138" s="6">
        <v>2.4500000000000002</v>
      </c>
      <c r="Q138" s="6">
        <v>898</v>
      </c>
      <c r="R138" s="6">
        <v>5</v>
      </c>
      <c r="S138" s="6">
        <v>2.91</v>
      </c>
      <c r="T138" s="6">
        <v>15</v>
      </c>
      <c r="U138" s="6">
        <v>1060</v>
      </c>
      <c r="V138" s="6">
        <v>4</v>
      </c>
      <c r="W138" s="6">
        <v>5.0000000000000001E-3</v>
      </c>
      <c r="X138" s="6">
        <v>2.5</v>
      </c>
      <c r="Y138" s="6">
        <v>18</v>
      </c>
      <c r="Z138" s="6">
        <v>619</v>
      </c>
      <c r="AA138" s="6">
        <v>10</v>
      </c>
      <c r="AB138" s="6">
        <v>0.41</v>
      </c>
      <c r="AC138" s="6">
        <v>5</v>
      </c>
      <c r="AD138" s="6">
        <v>5</v>
      </c>
      <c r="AE138" s="6">
        <v>197</v>
      </c>
      <c r="AF138" s="6">
        <v>5</v>
      </c>
      <c r="AG138" s="6">
        <v>66</v>
      </c>
      <c r="AH138" s="6"/>
      <c r="AI138" s="6">
        <v>0.59</v>
      </c>
      <c r="AJ138" s="6">
        <v>0.63</v>
      </c>
      <c r="AK138" s="6">
        <v>0.20399999999999999</v>
      </c>
      <c r="AL138" s="6">
        <v>2.8</v>
      </c>
      <c r="AM138" s="2" t="s">
        <v>322</v>
      </c>
      <c r="AN138" s="5" t="s">
        <v>321</v>
      </c>
      <c r="AO138" s="2" t="s">
        <v>309</v>
      </c>
      <c r="AP138" s="2">
        <v>10</v>
      </c>
      <c r="AQ138" s="2">
        <v>13</v>
      </c>
      <c r="AR138" s="2">
        <v>3</v>
      </c>
      <c r="AS138" s="2">
        <v>412252</v>
      </c>
      <c r="AT138" s="2">
        <v>6912866</v>
      </c>
      <c r="AU138" s="2" t="s">
        <v>306</v>
      </c>
      <c r="AV138" s="2" t="s">
        <v>22</v>
      </c>
      <c r="AW138" s="2" t="s">
        <v>323</v>
      </c>
      <c r="AX138" s="2" t="s">
        <v>290</v>
      </c>
      <c r="AY138" s="2" t="s">
        <v>405</v>
      </c>
      <c r="AZ138" s="2" t="s">
        <v>399</v>
      </c>
    </row>
    <row r="139" spans="1:54" ht="30" x14ac:dyDescent="0.25">
      <c r="A139" s="6" t="s">
        <v>324</v>
      </c>
      <c r="B139" s="6">
        <v>8.5399999999999991</v>
      </c>
      <c r="C139" s="6">
        <v>2.5</v>
      </c>
      <c r="D139" s="6">
        <v>770</v>
      </c>
      <c r="E139" s="6">
        <v>1.4</v>
      </c>
      <c r="F139" s="6">
        <v>4</v>
      </c>
      <c r="G139" s="6">
        <v>2.96</v>
      </c>
      <c r="H139" s="6">
        <v>0.25</v>
      </c>
      <c r="I139" s="6">
        <v>12</v>
      </c>
      <c r="J139" s="6">
        <v>9</v>
      </c>
      <c r="K139" s="6">
        <v>3610</v>
      </c>
      <c r="L139" s="6">
        <v>4.66</v>
      </c>
      <c r="M139" s="6">
        <v>30</v>
      </c>
      <c r="N139" s="6">
        <v>1.54</v>
      </c>
      <c r="O139" s="6">
        <v>10</v>
      </c>
      <c r="P139" s="6">
        <v>1.43</v>
      </c>
      <c r="Q139" s="6">
        <v>935</v>
      </c>
      <c r="R139" s="6">
        <v>4</v>
      </c>
      <c r="S139" s="6">
        <v>3.42</v>
      </c>
      <c r="T139" s="6">
        <v>5</v>
      </c>
      <c r="U139" s="6">
        <v>960</v>
      </c>
      <c r="V139" s="6">
        <v>4</v>
      </c>
      <c r="W139" s="6">
        <v>5.0000000000000001E-3</v>
      </c>
      <c r="X139" s="6">
        <v>2.5</v>
      </c>
      <c r="Y139" s="6">
        <v>11</v>
      </c>
      <c r="Z139" s="6">
        <v>832</v>
      </c>
      <c r="AA139" s="6">
        <v>10</v>
      </c>
      <c r="AB139" s="6">
        <v>0.36</v>
      </c>
      <c r="AC139" s="6">
        <v>10</v>
      </c>
      <c r="AD139" s="6">
        <v>5</v>
      </c>
      <c r="AE139" s="6">
        <v>154</v>
      </c>
      <c r="AF139" s="6">
        <v>5</v>
      </c>
      <c r="AG139" s="6">
        <v>61</v>
      </c>
      <c r="AH139" s="6"/>
      <c r="AI139" s="6">
        <v>0.33500000000000002</v>
      </c>
      <c r="AJ139" s="6">
        <v>0.38400000000000001</v>
      </c>
      <c r="AK139" s="6">
        <v>0.16900000000000001</v>
      </c>
      <c r="AL139" s="6">
        <v>1.6</v>
      </c>
      <c r="AM139" s="2" t="s">
        <v>324</v>
      </c>
      <c r="AN139" s="5" t="s">
        <v>321</v>
      </c>
      <c r="AO139" s="2" t="s">
        <v>309</v>
      </c>
      <c r="AP139" s="2">
        <v>13</v>
      </c>
      <c r="AQ139" s="2">
        <v>16</v>
      </c>
      <c r="AR139" s="2">
        <v>3</v>
      </c>
      <c r="AS139" s="2">
        <v>412254</v>
      </c>
      <c r="AT139" s="2">
        <v>6912869</v>
      </c>
      <c r="AU139" s="2" t="s">
        <v>306</v>
      </c>
      <c r="AV139" s="2" t="s">
        <v>22</v>
      </c>
      <c r="AW139" s="2" t="s">
        <v>325</v>
      </c>
      <c r="AX139" s="2" t="s">
        <v>326</v>
      </c>
      <c r="AY139" s="4" t="s">
        <v>405</v>
      </c>
      <c r="AZ139" s="4" t="s">
        <v>399</v>
      </c>
    </row>
    <row r="140" spans="1:54" x14ac:dyDescent="0.25">
      <c r="A140" s="6" t="s">
        <v>328</v>
      </c>
      <c r="B140" s="6">
        <v>8.3000000000000007</v>
      </c>
      <c r="C140" s="6">
        <v>2.5</v>
      </c>
      <c r="D140" s="6">
        <v>1230</v>
      </c>
      <c r="E140" s="6">
        <v>1.3</v>
      </c>
      <c r="F140" s="6">
        <v>8</v>
      </c>
      <c r="G140" s="6">
        <v>3.27</v>
      </c>
      <c r="H140" s="6">
        <v>0.25</v>
      </c>
      <c r="I140" s="6">
        <v>14</v>
      </c>
      <c r="J140" s="6">
        <v>8</v>
      </c>
      <c r="K140" s="6">
        <v>6070</v>
      </c>
      <c r="L140" s="6">
        <v>6.31</v>
      </c>
      <c r="M140" s="6">
        <v>20</v>
      </c>
      <c r="N140" s="6">
        <v>1.9</v>
      </c>
      <c r="O140" s="6">
        <v>10</v>
      </c>
      <c r="P140" s="6">
        <v>1.91</v>
      </c>
      <c r="Q140" s="6">
        <v>873</v>
      </c>
      <c r="R140" s="6">
        <v>11</v>
      </c>
      <c r="S140" s="6">
        <v>2.87</v>
      </c>
      <c r="T140" s="6">
        <v>7</v>
      </c>
      <c r="U140" s="6">
        <v>880</v>
      </c>
      <c r="V140" s="6">
        <v>3</v>
      </c>
      <c r="W140" s="6">
        <v>5.0000000000000001E-3</v>
      </c>
      <c r="X140" s="6">
        <v>2.5</v>
      </c>
      <c r="Y140" s="6">
        <v>13</v>
      </c>
      <c r="Z140" s="6">
        <v>670</v>
      </c>
      <c r="AA140" s="6">
        <v>10</v>
      </c>
      <c r="AB140" s="6">
        <v>0.39</v>
      </c>
      <c r="AC140" s="6">
        <v>5</v>
      </c>
      <c r="AD140" s="6">
        <v>5</v>
      </c>
      <c r="AE140" s="6">
        <v>195</v>
      </c>
      <c r="AF140" s="6">
        <v>10</v>
      </c>
      <c r="AG140" s="6">
        <v>63</v>
      </c>
      <c r="AH140" s="6"/>
      <c r="AI140" s="6">
        <v>0.54700000000000004</v>
      </c>
      <c r="AJ140" s="6">
        <v>0.59699999999999998</v>
      </c>
      <c r="AK140" s="6">
        <v>0.48099999999999998</v>
      </c>
      <c r="AL140" s="6">
        <v>3.6</v>
      </c>
      <c r="AM140" s="2" t="s">
        <v>328</v>
      </c>
      <c r="AN140" s="5" t="s">
        <v>327</v>
      </c>
      <c r="AO140" s="2" t="s">
        <v>309</v>
      </c>
      <c r="AP140" s="2">
        <v>34</v>
      </c>
      <c r="AQ140" s="2">
        <v>37</v>
      </c>
      <c r="AR140" s="2">
        <v>3</v>
      </c>
      <c r="AS140" s="2">
        <v>412219</v>
      </c>
      <c r="AT140" s="2">
        <v>6912937</v>
      </c>
      <c r="AU140" s="2" t="s">
        <v>306</v>
      </c>
      <c r="AV140" s="2" t="s">
        <v>22</v>
      </c>
      <c r="AW140" s="2" t="s">
        <v>329</v>
      </c>
      <c r="AX140" s="2" t="s">
        <v>326</v>
      </c>
      <c r="AY140" s="4" t="s">
        <v>405</v>
      </c>
      <c r="BB140" s="4" t="s">
        <v>396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0"/>
  <sheetViews>
    <sheetView topLeftCell="A127" workbookViewId="0">
      <selection activeCell="F115" sqref="F115"/>
    </sheetView>
  </sheetViews>
  <sheetFormatPr defaultColWidth="8.85546875" defaultRowHeight="15" x14ac:dyDescent="0.25"/>
  <cols>
    <col min="1" max="1" width="11.42578125" style="70" bestFit="1" customWidth="1"/>
    <col min="2" max="2" width="7" style="70" bestFit="1" customWidth="1"/>
    <col min="3" max="3" width="8.7109375" style="70" bestFit="1" customWidth="1"/>
    <col min="4" max="4" width="6.28515625" style="70" bestFit="1" customWidth="1"/>
    <col min="5" max="5" width="9" style="70" bestFit="1" customWidth="1"/>
    <col min="6" max="7" width="8" style="70" bestFit="1" customWidth="1"/>
    <col min="8" max="8" width="9" style="70" bestFit="1" customWidth="1"/>
    <col min="9" max="9" width="5.42578125" style="70" customWidth="1"/>
    <col min="10" max="10" width="6.85546875" style="70" customWidth="1"/>
    <col min="11" max="11" width="61" style="70" customWidth="1"/>
    <col min="12" max="12" width="20.28515625" style="70" customWidth="1"/>
    <col min="13" max="16384" width="8.85546875" style="70"/>
  </cols>
  <sheetData>
    <row r="1" spans="1:12" ht="90" x14ac:dyDescent="0.25">
      <c r="A1" s="5" t="s">
        <v>0</v>
      </c>
      <c r="B1" s="5" t="s">
        <v>1</v>
      </c>
      <c r="C1" s="5" t="s">
        <v>2</v>
      </c>
      <c r="D1" s="5" t="s">
        <v>3</v>
      </c>
      <c r="E1" s="5" t="s">
        <v>4</v>
      </c>
      <c r="F1" s="5" t="s">
        <v>5</v>
      </c>
      <c r="G1" s="5" t="s">
        <v>6</v>
      </c>
      <c r="H1" s="5" t="s">
        <v>7</v>
      </c>
      <c r="I1" s="5" t="s">
        <v>8</v>
      </c>
      <c r="J1" s="5" t="s">
        <v>9</v>
      </c>
      <c r="K1" s="5" t="s">
        <v>10</v>
      </c>
      <c r="L1" s="5" t="s">
        <v>11</v>
      </c>
    </row>
    <row r="2" spans="1:12" ht="75" x14ac:dyDescent="0.25">
      <c r="A2" s="2" t="s">
        <v>12</v>
      </c>
      <c r="B2" s="2">
        <v>2</v>
      </c>
      <c r="C2" s="2">
        <v>40.799999999999997</v>
      </c>
      <c r="D2" s="2">
        <v>52.6</v>
      </c>
      <c r="E2" s="2">
        <v>2.5</v>
      </c>
      <c r="F2" s="2" t="s">
        <v>13</v>
      </c>
      <c r="G2" s="2">
        <v>412314</v>
      </c>
      <c r="H2" s="2">
        <v>6917395</v>
      </c>
      <c r="I2" s="2" t="s">
        <v>14</v>
      </c>
      <c r="J2" s="2" t="s">
        <v>15</v>
      </c>
      <c r="K2" s="2" t="s">
        <v>16</v>
      </c>
      <c r="L2" s="2" t="s">
        <v>17</v>
      </c>
    </row>
    <row r="3" spans="1:12" ht="75" x14ac:dyDescent="0.25">
      <c r="A3" s="2" t="s">
        <v>12</v>
      </c>
      <c r="B3" s="2">
        <v>2</v>
      </c>
      <c r="C3" s="2">
        <v>52.6</v>
      </c>
      <c r="D3" s="2">
        <v>57.7</v>
      </c>
      <c r="E3" s="2">
        <v>2.5</v>
      </c>
      <c r="F3" s="2" t="s">
        <v>18</v>
      </c>
      <c r="G3" s="2">
        <v>412314</v>
      </c>
      <c r="H3" s="2">
        <v>6917395</v>
      </c>
      <c r="I3" s="2" t="s">
        <v>14</v>
      </c>
      <c r="J3" s="2" t="s">
        <v>15</v>
      </c>
      <c r="K3" s="2" t="s">
        <v>16</v>
      </c>
      <c r="L3" s="2" t="s">
        <v>17</v>
      </c>
    </row>
    <row r="4" spans="1:12" ht="45" x14ac:dyDescent="0.25">
      <c r="A4" s="2" t="s">
        <v>19</v>
      </c>
      <c r="B4" s="2">
        <v>12</v>
      </c>
      <c r="C4" s="2">
        <v>13</v>
      </c>
      <c r="D4" s="2">
        <v>19</v>
      </c>
      <c r="E4" s="2">
        <v>2</v>
      </c>
      <c r="F4" s="2" t="s">
        <v>20</v>
      </c>
      <c r="G4" s="2"/>
      <c r="H4" s="2"/>
      <c r="I4" s="2" t="s">
        <v>21</v>
      </c>
      <c r="J4" s="2" t="s">
        <v>22</v>
      </c>
      <c r="K4" s="2" t="s">
        <v>23</v>
      </c>
      <c r="L4" s="2" t="s">
        <v>24</v>
      </c>
    </row>
    <row r="5" spans="1:12" ht="30" x14ac:dyDescent="0.25">
      <c r="A5" s="2" t="s">
        <v>25</v>
      </c>
      <c r="B5" s="2">
        <v>412040</v>
      </c>
      <c r="C5" s="2">
        <v>3</v>
      </c>
      <c r="D5" s="2">
        <v>6</v>
      </c>
      <c r="E5" s="2">
        <v>3</v>
      </c>
      <c r="F5" s="2" t="s">
        <v>26</v>
      </c>
      <c r="G5" s="2">
        <v>413284</v>
      </c>
      <c r="H5" s="2">
        <v>6911680</v>
      </c>
      <c r="I5" s="2" t="s">
        <v>21</v>
      </c>
      <c r="J5" s="2" t="s">
        <v>22</v>
      </c>
      <c r="K5" s="2" t="s">
        <v>27</v>
      </c>
      <c r="L5" s="2" t="s">
        <v>28</v>
      </c>
    </row>
    <row r="6" spans="1:12" ht="30" x14ac:dyDescent="0.25">
      <c r="A6" s="2" t="s">
        <v>25</v>
      </c>
      <c r="B6" s="2">
        <v>12</v>
      </c>
      <c r="C6" s="2">
        <v>6</v>
      </c>
      <c r="D6" s="2">
        <v>9</v>
      </c>
      <c r="E6" s="2">
        <v>3</v>
      </c>
      <c r="F6" s="2" t="s">
        <v>29</v>
      </c>
      <c r="G6" s="2">
        <v>413279</v>
      </c>
      <c r="H6" s="2">
        <v>69116980</v>
      </c>
      <c r="I6" s="2" t="s">
        <v>21</v>
      </c>
      <c r="J6" s="2" t="s">
        <v>22</v>
      </c>
      <c r="K6" s="2" t="s">
        <v>27</v>
      </c>
      <c r="L6" s="2" t="s">
        <v>28</v>
      </c>
    </row>
    <row r="7" spans="1:12" ht="30" x14ac:dyDescent="0.25">
      <c r="A7" s="2" t="s">
        <v>25</v>
      </c>
      <c r="B7" s="2">
        <v>12</v>
      </c>
      <c r="C7" s="2">
        <v>9</v>
      </c>
      <c r="D7" s="2">
        <v>12</v>
      </c>
      <c r="E7" s="2">
        <v>3</v>
      </c>
      <c r="F7" s="2" t="s">
        <v>30</v>
      </c>
      <c r="G7" s="2">
        <v>413277</v>
      </c>
      <c r="H7" s="2">
        <v>69111675</v>
      </c>
      <c r="I7" s="2" t="s">
        <v>21</v>
      </c>
      <c r="J7" s="2" t="s">
        <v>22</v>
      </c>
      <c r="K7" s="2" t="s">
        <v>27</v>
      </c>
      <c r="L7" s="2" t="s">
        <v>28</v>
      </c>
    </row>
    <row r="8" spans="1:12" ht="30" x14ac:dyDescent="0.25">
      <c r="A8" s="2" t="s">
        <v>25</v>
      </c>
      <c r="B8" s="2">
        <v>12</v>
      </c>
      <c r="C8" s="2">
        <v>12</v>
      </c>
      <c r="D8" s="2">
        <v>15</v>
      </c>
      <c r="E8" s="2">
        <v>3</v>
      </c>
      <c r="F8" s="2" t="s">
        <v>31</v>
      </c>
      <c r="G8" s="2">
        <v>413273</v>
      </c>
      <c r="H8" s="2">
        <v>6911675</v>
      </c>
      <c r="I8" s="2" t="s">
        <v>21</v>
      </c>
      <c r="J8" s="2" t="s">
        <v>22</v>
      </c>
      <c r="K8" s="2" t="s">
        <v>27</v>
      </c>
      <c r="L8" s="2" t="s">
        <v>28</v>
      </c>
    </row>
    <row r="9" spans="1:12" ht="30" x14ac:dyDescent="0.25">
      <c r="A9" s="2" t="s">
        <v>25</v>
      </c>
      <c r="B9" s="2">
        <v>12</v>
      </c>
      <c r="C9" s="2">
        <v>15</v>
      </c>
      <c r="D9" s="2">
        <v>18</v>
      </c>
      <c r="E9" s="2">
        <v>3</v>
      </c>
      <c r="F9" s="2" t="s">
        <v>32</v>
      </c>
      <c r="G9" s="2">
        <v>413269</v>
      </c>
      <c r="H9" s="2">
        <v>6911673</v>
      </c>
      <c r="I9" s="2" t="s">
        <v>21</v>
      </c>
      <c r="J9" s="2" t="s">
        <v>22</v>
      </c>
      <c r="K9" s="2" t="s">
        <v>27</v>
      </c>
      <c r="L9" s="2" t="s">
        <v>28</v>
      </c>
    </row>
    <row r="10" spans="1:12" ht="30" x14ac:dyDescent="0.25">
      <c r="A10" s="2" t="s">
        <v>25</v>
      </c>
      <c r="B10" s="2">
        <v>12</v>
      </c>
      <c r="C10" s="2">
        <v>18</v>
      </c>
      <c r="D10" s="2">
        <v>21</v>
      </c>
      <c r="E10" s="2">
        <v>3</v>
      </c>
      <c r="F10" s="2" t="s">
        <v>33</v>
      </c>
      <c r="G10" s="2">
        <v>413265</v>
      </c>
      <c r="H10" s="2">
        <v>6911675</v>
      </c>
      <c r="I10" s="2" t="s">
        <v>21</v>
      </c>
      <c r="J10" s="2" t="s">
        <v>22</v>
      </c>
      <c r="K10" s="2" t="s">
        <v>27</v>
      </c>
      <c r="L10" s="2" t="s">
        <v>28</v>
      </c>
    </row>
    <row r="11" spans="1:12" ht="30" x14ac:dyDescent="0.25">
      <c r="A11" s="2" t="s">
        <v>25</v>
      </c>
      <c r="B11" s="2">
        <v>12</v>
      </c>
      <c r="C11" s="2">
        <v>21</v>
      </c>
      <c r="D11" s="2">
        <v>24</v>
      </c>
      <c r="E11" s="2">
        <v>3</v>
      </c>
      <c r="F11" s="2" t="s">
        <v>34</v>
      </c>
      <c r="G11" s="2">
        <v>413262</v>
      </c>
      <c r="H11" s="2">
        <v>6911677</v>
      </c>
      <c r="I11" s="2" t="s">
        <v>21</v>
      </c>
      <c r="J11" s="2" t="s">
        <v>22</v>
      </c>
      <c r="K11" s="2" t="s">
        <v>35</v>
      </c>
      <c r="L11" s="2" t="s">
        <v>28</v>
      </c>
    </row>
    <row r="12" spans="1:12" ht="30" x14ac:dyDescent="0.25">
      <c r="A12" s="2" t="s">
        <v>25</v>
      </c>
      <c r="B12" s="2">
        <v>12</v>
      </c>
      <c r="C12" s="2">
        <v>24</v>
      </c>
      <c r="D12" s="2">
        <v>27</v>
      </c>
      <c r="E12" s="2">
        <v>3</v>
      </c>
      <c r="F12" s="2" t="s">
        <v>36</v>
      </c>
      <c r="G12" s="2">
        <v>413264</v>
      </c>
      <c r="H12" s="2">
        <v>6911681</v>
      </c>
      <c r="I12" s="2" t="s">
        <v>21</v>
      </c>
      <c r="J12" s="2" t="s">
        <v>22</v>
      </c>
      <c r="K12" s="2" t="s">
        <v>35</v>
      </c>
      <c r="L12" s="2" t="s">
        <v>28</v>
      </c>
    </row>
    <row r="13" spans="1:12" ht="60" x14ac:dyDescent="0.25">
      <c r="A13" s="2" t="s">
        <v>37</v>
      </c>
      <c r="B13" s="2">
        <v>12</v>
      </c>
      <c r="C13" s="2">
        <v>13</v>
      </c>
      <c r="D13" s="2">
        <v>16</v>
      </c>
      <c r="E13" s="2">
        <v>3</v>
      </c>
      <c r="F13" s="2" t="s">
        <v>38</v>
      </c>
      <c r="G13" s="2">
        <v>413200</v>
      </c>
      <c r="H13" s="2">
        <v>6911770</v>
      </c>
      <c r="I13" s="2" t="s">
        <v>21</v>
      </c>
      <c r="J13" s="2" t="s">
        <v>22</v>
      </c>
      <c r="K13" s="2" t="s">
        <v>39</v>
      </c>
      <c r="L13" s="2" t="s">
        <v>28</v>
      </c>
    </row>
    <row r="14" spans="1:12" ht="45" x14ac:dyDescent="0.25">
      <c r="A14" s="2" t="s">
        <v>37</v>
      </c>
      <c r="B14" s="2">
        <v>12</v>
      </c>
      <c r="C14" s="2">
        <v>16</v>
      </c>
      <c r="D14" s="2">
        <v>19</v>
      </c>
      <c r="E14" s="2">
        <v>3</v>
      </c>
      <c r="F14" s="2" t="s">
        <v>40</v>
      </c>
      <c r="G14" s="2">
        <v>413197</v>
      </c>
      <c r="H14" s="2">
        <v>6911772</v>
      </c>
      <c r="I14" s="2" t="s">
        <v>21</v>
      </c>
      <c r="J14" s="2" t="s">
        <v>22</v>
      </c>
      <c r="K14" s="2" t="s">
        <v>41</v>
      </c>
      <c r="L14" s="2" t="s">
        <v>42</v>
      </c>
    </row>
    <row r="15" spans="1:12" ht="60" x14ac:dyDescent="0.25">
      <c r="A15" s="2" t="s">
        <v>43</v>
      </c>
      <c r="B15" s="2">
        <v>12</v>
      </c>
      <c r="C15" s="2">
        <v>19</v>
      </c>
      <c r="D15" s="2">
        <v>21</v>
      </c>
      <c r="E15" s="2">
        <v>3</v>
      </c>
      <c r="F15" s="2" t="s">
        <v>44</v>
      </c>
      <c r="G15" s="2">
        <v>413195</v>
      </c>
      <c r="H15" s="2">
        <v>6911766</v>
      </c>
      <c r="I15" s="2" t="s">
        <v>21</v>
      </c>
      <c r="J15" s="2" t="s">
        <v>22</v>
      </c>
      <c r="K15" s="2" t="s">
        <v>45</v>
      </c>
      <c r="L15" s="2" t="s">
        <v>28</v>
      </c>
    </row>
    <row r="16" spans="1:12" ht="60" x14ac:dyDescent="0.25">
      <c r="A16" s="2" t="s">
        <v>46</v>
      </c>
      <c r="B16" s="2">
        <v>12</v>
      </c>
      <c r="C16" s="2">
        <v>10</v>
      </c>
      <c r="D16" s="2">
        <v>13</v>
      </c>
      <c r="E16" s="2">
        <v>3</v>
      </c>
      <c r="F16" s="2" t="s">
        <v>47</v>
      </c>
      <c r="G16" s="2">
        <v>413098</v>
      </c>
      <c r="H16" s="2">
        <v>6911856</v>
      </c>
      <c r="I16" s="2" t="s">
        <v>21</v>
      </c>
      <c r="J16" s="2" t="s">
        <v>22</v>
      </c>
      <c r="K16" s="2" t="s">
        <v>48</v>
      </c>
      <c r="L16" s="2" t="s">
        <v>28</v>
      </c>
    </row>
    <row r="17" spans="1:12" ht="45" x14ac:dyDescent="0.25">
      <c r="A17" s="2" t="s">
        <v>46</v>
      </c>
      <c r="B17" s="2">
        <v>12</v>
      </c>
      <c r="C17" s="2">
        <v>13</v>
      </c>
      <c r="D17" s="2">
        <v>15</v>
      </c>
      <c r="E17" s="2">
        <v>3</v>
      </c>
      <c r="F17" s="2" t="s">
        <v>49</v>
      </c>
      <c r="G17" s="2">
        <v>413095</v>
      </c>
      <c r="H17" s="2">
        <v>6911857</v>
      </c>
      <c r="I17" s="2" t="s">
        <v>21</v>
      </c>
      <c r="J17" s="2" t="s">
        <v>22</v>
      </c>
      <c r="K17" s="2" t="s">
        <v>50</v>
      </c>
      <c r="L17" s="2" t="s">
        <v>28</v>
      </c>
    </row>
    <row r="18" spans="1:12" ht="45" x14ac:dyDescent="0.25">
      <c r="A18" s="2" t="s">
        <v>46</v>
      </c>
      <c r="B18" s="2">
        <v>12</v>
      </c>
      <c r="C18" s="2">
        <v>15</v>
      </c>
      <c r="D18" s="2">
        <v>18</v>
      </c>
      <c r="E18" s="2">
        <v>3</v>
      </c>
      <c r="F18" s="2" t="s">
        <v>51</v>
      </c>
      <c r="G18" s="2">
        <v>413095</v>
      </c>
      <c r="H18" s="2">
        <v>6911859</v>
      </c>
      <c r="I18" s="2" t="s">
        <v>21</v>
      </c>
      <c r="J18" s="2" t="s">
        <v>22</v>
      </c>
      <c r="K18" s="2" t="s">
        <v>52</v>
      </c>
      <c r="L18" s="2" t="s">
        <v>28</v>
      </c>
    </row>
    <row r="19" spans="1:12" ht="30" x14ac:dyDescent="0.25">
      <c r="A19" s="2" t="s">
        <v>46</v>
      </c>
      <c r="B19" s="2">
        <v>12</v>
      </c>
      <c r="C19" s="2">
        <v>18</v>
      </c>
      <c r="D19" s="2">
        <v>21</v>
      </c>
      <c r="E19" s="2">
        <v>3</v>
      </c>
      <c r="F19" s="2" t="s">
        <v>53</v>
      </c>
      <c r="G19" s="2">
        <v>413091</v>
      </c>
      <c r="H19" s="2">
        <v>6911860</v>
      </c>
      <c r="I19" s="2" t="s">
        <v>21</v>
      </c>
      <c r="J19" s="2" t="s">
        <v>22</v>
      </c>
      <c r="K19" s="2" t="s">
        <v>54</v>
      </c>
      <c r="L19" s="2" t="s">
        <v>28</v>
      </c>
    </row>
    <row r="20" spans="1:12" ht="45" x14ac:dyDescent="0.25">
      <c r="A20" s="2" t="s">
        <v>46</v>
      </c>
      <c r="B20" s="2">
        <v>12</v>
      </c>
      <c r="C20" s="2">
        <v>63</v>
      </c>
      <c r="D20" s="2">
        <v>66</v>
      </c>
      <c r="E20" s="2">
        <v>3</v>
      </c>
      <c r="F20" s="2" t="s">
        <v>55</v>
      </c>
      <c r="G20" s="2">
        <v>413045</v>
      </c>
      <c r="H20" s="2">
        <v>6911860</v>
      </c>
      <c r="I20" s="2" t="s">
        <v>21</v>
      </c>
      <c r="J20" s="2" t="s">
        <v>22</v>
      </c>
      <c r="K20" s="2" t="s">
        <v>56</v>
      </c>
      <c r="L20" s="2" t="s">
        <v>28</v>
      </c>
    </row>
    <row r="21" spans="1:12" ht="45" x14ac:dyDescent="0.25">
      <c r="A21" s="2" t="s">
        <v>46</v>
      </c>
      <c r="B21" s="2">
        <v>12</v>
      </c>
      <c r="C21" s="2">
        <v>66</v>
      </c>
      <c r="D21" s="2">
        <v>69</v>
      </c>
      <c r="E21" s="2">
        <v>3</v>
      </c>
      <c r="F21" s="2" t="s">
        <v>57</v>
      </c>
      <c r="G21" s="2">
        <v>413041</v>
      </c>
      <c r="H21" s="2">
        <v>6911868</v>
      </c>
      <c r="I21" s="2" t="s">
        <v>21</v>
      </c>
      <c r="J21" s="2" t="s">
        <v>22</v>
      </c>
      <c r="K21" s="2" t="s">
        <v>58</v>
      </c>
      <c r="L21" s="2" t="s">
        <v>28</v>
      </c>
    </row>
    <row r="22" spans="1:12" ht="45" x14ac:dyDescent="0.25">
      <c r="A22" s="2" t="s">
        <v>59</v>
      </c>
      <c r="B22" s="2">
        <v>12</v>
      </c>
      <c r="C22" s="2">
        <v>5</v>
      </c>
      <c r="D22" s="2">
        <v>8</v>
      </c>
      <c r="E22" s="2">
        <v>3</v>
      </c>
      <c r="F22" s="2" t="s">
        <v>60</v>
      </c>
      <c r="G22" s="2">
        <v>413063</v>
      </c>
      <c r="H22" s="2">
        <v>6911974</v>
      </c>
      <c r="I22" s="2" t="s">
        <v>21</v>
      </c>
      <c r="J22" s="2" t="s">
        <v>22</v>
      </c>
      <c r="K22" s="2" t="s">
        <v>61</v>
      </c>
      <c r="L22" s="2" t="s">
        <v>28</v>
      </c>
    </row>
    <row r="23" spans="1:12" ht="45" x14ac:dyDescent="0.25">
      <c r="A23" s="2" t="s">
        <v>59</v>
      </c>
      <c r="B23" s="2">
        <v>12</v>
      </c>
      <c r="C23" s="63">
        <v>8</v>
      </c>
      <c r="D23" s="2">
        <v>11</v>
      </c>
      <c r="E23" s="2">
        <v>3</v>
      </c>
      <c r="F23" s="2" t="s">
        <v>62</v>
      </c>
      <c r="G23" s="2">
        <v>413060</v>
      </c>
      <c r="H23" s="2">
        <v>6911965</v>
      </c>
      <c r="I23" s="2" t="s">
        <v>21</v>
      </c>
      <c r="J23" s="2" t="s">
        <v>22</v>
      </c>
      <c r="K23" s="2" t="s">
        <v>63</v>
      </c>
      <c r="L23" s="2" t="s">
        <v>64</v>
      </c>
    </row>
    <row r="24" spans="1:12" ht="30" x14ac:dyDescent="0.25">
      <c r="A24" s="2" t="s">
        <v>59</v>
      </c>
      <c r="B24" s="2">
        <v>12</v>
      </c>
      <c r="C24" s="63">
        <v>11</v>
      </c>
      <c r="D24" s="2">
        <v>13</v>
      </c>
      <c r="E24" s="2">
        <v>3</v>
      </c>
      <c r="F24" s="2" t="s">
        <v>65</v>
      </c>
      <c r="G24" s="2">
        <v>413059</v>
      </c>
      <c r="H24" s="2">
        <v>6911971</v>
      </c>
      <c r="I24" s="2" t="s">
        <v>21</v>
      </c>
      <c r="J24" s="2" t="s">
        <v>22</v>
      </c>
      <c r="K24" s="2" t="s">
        <v>66</v>
      </c>
      <c r="L24" s="2" t="s">
        <v>64</v>
      </c>
    </row>
    <row r="25" spans="1:12" ht="30" x14ac:dyDescent="0.25">
      <c r="A25" s="2" t="s">
        <v>59</v>
      </c>
      <c r="B25" s="2">
        <v>12</v>
      </c>
      <c r="C25" s="63">
        <v>16</v>
      </c>
      <c r="D25" s="2">
        <v>19</v>
      </c>
      <c r="E25" s="2">
        <v>3</v>
      </c>
      <c r="F25" s="2" t="s">
        <v>67</v>
      </c>
      <c r="G25" s="2">
        <v>413050</v>
      </c>
      <c r="H25" s="2">
        <v>6911970</v>
      </c>
      <c r="I25" s="2" t="s">
        <v>21</v>
      </c>
      <c r="J25" s="2" t="s">
        <v>22</v>
      </c>
      <c r="K25" s="2" t="s">
        <v>68</v>
      </c>
      <c r="L25" s="2" t="s">
        <v>64</v>
      </c>
    </row>
    <row r="26" spans="1:12" ht="45" x14ac:dyDescent="0.25">
      <c r="A26" s="2" t="s">
        <v>59</v>
      </c>
      <c r="B26" s="2">
        <v>12</v>
      </c>
      <c r="C26" s="63">
        <v>19</v>
      </c>
      <c r="D26" s="2">
        <v>21</v>
      </c>
      <c r="E26" s="2">
        <v>3</v>
      </c>
      <c r="F26" s="2" t="s">
        <v>69</v>
      </c>
      <c r="G26" s="2">
        <v>413046</v>
      </c>
      <c r="H26" s="2">
        <v>6911924</v>
      </c>
      <c r="I26" s="2" t="s">
        <v>21</v>
      </c>
      <c r="J26" s="2" t="s">
        <v>22</v>
      </c>
      <c r="K26" s="2" t="s">
        <v>70</v>
      </c>
      <c r="L26" s="2" t="s">
        <v>64</v>
      </c>
    </row>
    <row r="27" spans="1:12" ht="30" x14ac:dyDescent="0.25">
      <c r="A27" s="2" t="s">
        <v>71</v>
      </c>
      <c r="B27" s="2">
        <v>12</v>
      </c>
      <c r="C27" s="63">
        <v>10</v>
      </c>
      <c r="D27" s="2">
        <v>12</v>
      </c>
      <c r="E27" s="2">
        <v>3</v>
      </c>
      <c r="F27" s="2" t="s">
        <v>72</v>
      </c>
      <c r="G27" s="2">
        <v>413042</v>
      </c>
      <c r="H27" s="2">
        <v>6912053</v>
      </c>
      <c r="I27" s="2" t="s">
        <v>21</v>
      </c>
      <c r="J27" s="2" t="s">
        <v>22</v>
      </c>
      <c r="K27" s="2" t="s">
        <v>73</v>
      </c>
      <c r="L27" s="2" t="s">
        <v>64</v>
      </c>
    </row>
    <row r="28" spans="1:12" ht="30" x14ac:dyDescent="0.25">
      <c r="A28" s="2" t="s">
        <v>71</v>
      </c>
      <c r="B28" s="2">
        <v>12</v>
      </c>
      <c r="C28" s="2">
        <v>12</v>
      </c>
      <c r="D28" s="2">
        <v>14</v>
      </c>
      <c r="E28" s="2">
        <v>3</v>
      </c>
      <c r="F28" s="2" t="s">
        <v>74</v>
      </c>
      <c r="G28" s="2">
        <v>413041</v>
      </c>
      <c r="H28" s="2">
        <v>6912051</v>
      </c>
      <c r="I28" s="2" t="s">
        <v>21</v>
      </c>
      <c r="J28" s="2" t="s">
        <v>22</v>
      </c>
      <c r="K28" s="2" t="s">
        <v>75</v>
      </c>
      <c r="L28" s="2" t="s">
        <v>64</v>
      </c>
    </row>
    <row r="29" spans="1:12" ht="90" x14ac:dyDescent="0.25">
      <c r="A29" s="2" t="s">
        <v>76</v>
      </c>
      <c r="B29" s="2">
        <v>12</v>
      </c>
      <c r="C29" s="2">
        <v>11</v>
      </c>
      <c r="D29" s="2">
        <v>14</v>
      </c>
      <c r="E29" s="2">
        <v>3</v>
      </c>
      <c r="F29" s="2" t="s">
        <v>77</v>
      </c>
      <c r="G29" s="2">
        <v>412923</v>
      </c>
      <c r="H29" s="2">
        <v>6912104</v>
      </c>
      <c r="I29" s="2" t="s">
        <v>78</v>
      </c>
      <c r="J29" s="2" t="s">
        <v>22</v>
      </c>
      <c r="K29" s="2" t="s">
        <v>79</v>
      </c>
      <c r="L29" s="2" t="s">
        <v>64</v>
      </c>
    </row>
    <row r="30" spans="1:12" ht="45" x14ac:dyDescent="0.25">
      <c r="A30" s="2" t="s">
        <v>76</v>
      </c>
      <c r="B30" s="2">
        <v>12</v>
      </c>
      <c r="C30" s="2">
        <v>14</v>
      </c>
      <c r="D30" s="2">
        <v>17</v>
      </c>
      <c r="E30" s="2">
        <v>3</v>
      </c>
      <c r="F30" s="2" t="s">
        <v>80</v>
      </c>
      <c r="G30" s="2">
        <v>412929</v>
      </c>
      <c r="H30" s="2">
        <v>6912104</v>
      </c>
      <c r="I30" s="2" t="s">
        <v>78</v>
      </c>
      <c r="J30" s="2" t="s">
        <v>22</v>
      </c>
      <c r="K30" s="2" t="s">
        <v>81</v>
      </c>
      <c r="L30" s="2" t="s">
        <v>64</v>
      </c>
    </row>
    <row r="31" spans="1:12" ht="75" x14ac:dyDescent="0.25">
      <c r="A31" s="2" t="s">
        <v>76</v>
      </c>
      <c r="B31" s="2">
        <v>12</v>
      </c>
      <c r="C31" s="2">
        <v>17</v>
      </c>
      <c r="D31" s="2">
        <v>20</v>
      </c>
      <c r="E31" s="2">
        <v>3</v>
      </c>
      <c r="F31" s="2" t="s">
        <v>82</v>
      </c>
      <c r="G31" s="2">
        <v>412930</v>
      </c>
      <c r="H31" s="2">
        <v>6912107</v>
      </c>
      <c r="I31" s="2" t="s">
        <v>78</v>
      </c>
      <c r="J31" s="2" t="s">
        <v>22</v>
      </c>
      <c r="K31" s="2" t="s">
        <v>83</v>
      </c>
      <c r="L31" s="2" t="s">
        <v>84</v>
      </c>
    </row>
    <row r="32" spans="1:12" ht="60" x14ac:dyDescent="0.25">
      <c r="A32" s="2" t="s">
        <v>76</v>
      </c>
      <c r="B32" s="2">
        <v>12</v>
      </c>
      <c r="C32" s="2">
        <v>20</v>
      </c>
      <c r="D32" s="2">
        <v>23</v>
      </c>
      <c r="E32" s="2">
        <v>3</v>
      </c>
      <c r="F32" s="2" t="s">
        <v>85</v>
      </c>
      <c r="G32" s="2">
        <v>412936</v>
      </c>
      <c r="H32" s="2">
        <v>6912108</v>
      </c>
      <c r="I32" s="2" t="s">
        <v>78</v>
      </c>
      <c r="J32" s="2" t="s">
        <v>22</v>
      </c>
      <c r="K32" s="2" t="s">
        <v>86</v>
      </c>
      <c r="L32" s="2" t="s">
        <v>64</v>
      </c>
    </row>
    <row r="33" spans="1:12" ht="45" x14ac:dyDescent="0.25">
      <c r="A33" s="2" t="s">
        <v>76</v>
      </c>
      <c r="B33" s="2">
        <v>12</v>
      </c>
      <c r="C33" s="2">
        <v>23</v>
      </c>
      <c r="D33" s="2">
        <v>26</v>
      </c>
      <c r="E33" s="2">
        <v>3</v>
      </c>
      <c r="F33" s="2" t="s">
        <v>87</v>
      </c>
      <c r="G33" s="2">
        <v>412933</v>
      </c>
      <c r="H33" s="2">
        <v>6912110</v>
      </c>
      <c r="I33" s="2" t="s">
        <v>78</v>
      </c>
      <c r="J33" s="2" t="s">
        <v>22</v>
      </c>
      <c r="K33" s="2" t="s">
        <v>88</v>
      </c>
      <c r="L33" s="2" t="s">
        <v>64</v>
      </c>
    </row>
    <row r="34" spans="1:12" ht="45" x14ac:dyDescent="0.25">
      <c r="A34" s="2" t="s">
        <v>76</v>
      </c>
      <c r="B34" s="2">
        <v>12</v>
      </c>
      <c r="C34" s="2">
        <v>26</v>
      </c>
      <c r="D34" s="2">
        <v>29</v>
      </c>
      <c r="E34" s="2">
        <v>3</v>
      </c>
      <c r="F34" s="2" t="s">
        <v>89</v>
      </c>
      <c r="G34" s="2">
        <v>412935</v>
      </c>
      <c r="H34" s="2">
        <v>6912111</v>
      </c>
      <c r="I34" s="2" t="s">
        <v>78</v>
      </c>
      <c r="J34" s="2" t="s">
        <v>22</v>
      </c>
      <c r="K34" s="2" t="s">
        <v>90</v>
      </c>
      <c r="L34" s="2" t="s">
        <v>64</v>
      </c>
    </row>
    <row r="35" spans="1:12" ht="75" x14ac:dyDescent="0.25">
      <c r="A35" s="2" t="s">
        <v>76</v>
      </c>
      <c r="B35" s="2">
        <v>12</v>
      </c>
      <c r="C35" s="2">
        <v>29</v>
      </c>
      <c r="D35" s="2">
        <v>32</v>
      </c>
      <c r="E35" s="2">
        <v>3</v>
      </c>
      <c r="F35" s="2" t="s">
        <v>91</v>
      </c>
      <c r="G35" s="2">
        <v>412938</v>
      </c>
      <c r="H35" s="2">
        <v>6912111</v>
      </c>
      <c r="I35" s="2" t="s">
        <v>78</v>
      </c>
      <c r="J35" s="2" t="s">
        <v>22</v>
      </c>
      <c r="K35" s="2" t="s">
        <v>92</v>
      </c>
      <c r="L35" s="2" t="s">
        <v>64</v>
      </c>
    </row>
    <row r="36" spans="1:12" ht="75" x14ac:dyDescent="0.25">
      <c r="A36" s="2" t="s">
        <v>93</v>
      </c>
      <c r="B36" s="2">
        <v>12</v>
      </c>
      <c r="C36" s="2">
        <v>12</v>
      </c>
      <c r="D36" s="2">
        <v>15</v>
      </c>
      <c r="E36" s="2">
        <v>3</v>
      </c>
      <c r="F36" s="2" t="s">
        <v>94</v>
      </c>
      <c r="G36" s="2">
        <v>413233</v>
      </c>
      <c r="H36" s="2">
        <v>6911721</v>
      </c>
      <c r="I36" s="2" t="s">
        <v>21</v>
      </c>
      <c r="J36" s="2" t="s">
        <v>22</v>
      </c>
      <c r="K36" s="2" t="s">
        <v>95</v>
      </c>
      <c r="L36" s="2" t="s">
        <v>64</v>
      </c>
    </row>
    <row r="37" spans="1:12" ht="30" x14ac:dyDescent="0.25">
      <c r="A37" s="2" t="s">
        <v>93</v>
      </c>
      <c r="B37" s="2">
        <v>12</v>
      </c>
      <c r="C37" s="2">
        <v>15</v>
      </c>
      <c r="D37" s="2">
        <v>18</v>
      </c>
      <c r="E37" s="2">
        <v>3</v>
      </c>
      <c r="F37" s="2" t="s">
        <v>96</v>
      </c>
      <c r="G37" s="2">
        <v>413236</v>
      </c>
      <c r="H37" s="2">
        <v>6911720</v>
      </c>
      <c r="I37" s="2" t="s">
        <v>21</v>
      </c>
      <c r="J37" s="2" t="s">
        <v>22</v>
      </c>
      <c r="K37" s="2" t="s">
        <v>97</v>
      </c>
      <c r="L37" s="2" t="s">
        <v>98</v>
      </c>
    </row>
    <row r="38" spans="1:12" ht="75" x14ac:dyDescent="0.25">
      <c r="A38" s="2" t="s">
        <v>93</v>
      </c>
      <c r="B38" s="2">
        <v>12</v>
      </c>
      <c r="C38" s="2">
        <v>18</v>
      </c>
      <c r="D38" s="2">
        <v>21</v>
      </c>
      <c r="E38" s="2">
        <v>3</v>
      </c>
      <c r="F38" s="2" t="s">
        <v>99</v>
      </c>
      <c r="G38" s="2">
        <v>413227</v>
      </c>
      <c r="H38" s="2">
        <v>6911724</v>
      </c>
      <c r="I38" s="2" t="s">
        <v>21</v>
      </c>
      <c r="J38" s="2" t="s">
        <v>22</v>
      </c>
      <c r="K38" s="2" t="s">
        <v>100</v>
      </c>
      <c r="L38" s="2" t="s">
        <v>101</v>
      </c>
    </row>
    <row r="39" spans="1:12" ht="45" x14ac:dyDescent="0.25">
      <c r="A39" s="2" t="s">
        <v>93</v>
      </c>
      <c r="B39" s="2">
        <v>12</v>
      </c>
      <c r="C39" s="2">
        <v>21</v>
      </c>
      <c r="D39" s="2">
        <v>24</v>
      </c>
      <c r="E39" s="2">
        <v>3</v>
      </c>
      <c r="F39" s="2" t="s">
        <v>102</v>
      </c>
      <c r="G39" s="2">
        <v>413228</v>
      </c>
      <c r="H39" s="2">
        <v>6911725</v>
      </c>
      <c r="I39" s="2" t="s">
        <v>21</v>
      </c>
      <c r="J39" s="2" t="s">
        <v>22</v>
      </c>
      <c r="K39" s="2" t="s">
        <v>103</v>
      </c>
      <c r="L39" s="2" t="s">
        <v>64</v>
      </c>
    </row>
    <row r="40" spans="1:12" ht="45" x14ac:dyDescent="0.25">
      <c r="A40" s="2" t="s">
        <v>93</v>
      </c>
      <c r="B40" s="2">
        <v>12</v>
      </c>
      <c r="C40" s="2">
        <v>24</v>
      </c>
      <c r="D40" s="2">
        <v>27</v>
      </c>
      <c r="E40" s="2">
        <v>3</v>
      </c>
      <c r="F40" s="2" t="s">
        <v>104</v>
      </c>
      <c r="G40" s="2">
        <v>413224</v>
      </c>
      <c r="H40" s="2">
        <v>6911721</v>
      </c>
      <c r="I40" s="2" t="s">
        <v>21</v>
      </c>
      <c r="J40" s="2" t="s">
        <v>22</v>
      </c>
      <c r="K40" s="2" t="s">
        <v>105</v>
      </c>
      <c r="L40" s="2" t="s">
        <v>64</v>
      </c>
    </row>
    <row r="41" spans="1:12" x14ac:dyDescent="0.25">
      <c r="A41" s="2" t="s">
        <v>93</v>
      </c>
      <c r="B41" s="2">
        <v>12</v>
      </c>
      <c r="C41" s="2">
        <v>27</v>
      </c>
      <c r="D41" s="2">
        <v>30</v>
      </c>
      <c r="E41" s="2">
        <v>3</v>
      </c>
      <c r="F41" s="2" t="s">
        <v>106</v>
      </c>
      <c r="G41" s="2">
        <v>413222</v>
      </c>
      <c r="H41" s="2">
        <v>6911718</v>
      </c>
      <c r="I41" s="2" t="s">
        <v>21</v>
      </c>
      <c r="J41" s="2" t="s">
        <v>22</v>
      </c>
      <c r="K41" s="2" t="s">
        <v>107</v>
      </c>
      <c r="L41" s="2" t="s">
        <v>64</v>
      </c>
    </row>
    <row r="42" spans="1:12" ht="30" x14ac:dyDescent="0.25">
      <c r="A42" s="2" t="s">
        <v>93</v>
      </c>
      <c r="B42" s="2">
        <v>12</v>
      </c>
      <c r="C42" s="2">
        <v>30</v>
      </c>
      <c r="D42" s="2">
        <v>33</v>
      </c>
      <c r="E42" s="2">
        <v>3</v>
      </c>
      <c r="F42" s="2" t="s">
        <v>108</v>
      </c>
      <c r="G42" s="2">
        <v>413218</v>
      </c>
      <c r="H42" s="2">
        <v>6911717</v>
      </c>
      <c r="I42" s="2" t="s">
        <v>21</v>
      </c>
      <c r="J42" s="2" t="s">
        <v>22</v>
      </c>
      <c r="K42" s="2" t="s">
        <v>109</v>
      </c>
      <c r="L42" s="2" t="s">
        <v>64</v>
      </c>
    </row>
    <row r="43" spans="1:12" ht="45" x14ac:dyDescent="0.25">
      <c r="A43" s="2" t="s">
        <v>93</v>
      </c>
      <c r="B43" s="2">
        <v>12</v>
      </c>
      <c r="C43" s="2">
        <v>33</v>
      </c>
      <c r="D43" s="2">
        <v>36</v>
      </c>
      <c r="E43" s="2">
        <v>3</v>
      </c>
      <c r="F43" s="2" t="s">
        <v>110</v>
      </c>
      <c r="G43" s="2">
        <v>413216</v>
      </c>
      <c r="H43" s="2">
        <v>6911718</v>
      </c>
      <c r="I43" s="2" t="s">
        <v>21</v>
      </c>
      <c r="J43" s="2" t="s">
        <v>22</v>
      </c>
      <c r="K43" s="2" t="s">
        <v>111</v>
      </c>
      <c r="L43" s="2" t="s">
        <v>64</v>
      </c>
    </row>
    <row r="44" spans="1:12" ht="30" x14ac:dyDescent="0.25">
      <c r="A44" s="2" t="s">
        <v>93</v>
      </c>
      <c r="B44" s="2">
        <v>12</v>
      </c>
      <c r="C44" s="2">
        <v>36</v>
      </c>
      <c r="D44" s="2">
        <v>39</v>
      </c>
      <c r="E44" s="2">
        <v>3</v>
      </c>
      <c r="F44" s="2" t="s">
        <v>112</v>
      </c>
      <c r="G44" s="2">
        <v>413210</v>
      </c>
      <c r="H44" s="2">
        <v>6911723</v>
      </c>
      <c r="I44" s="2" t="s">
        <v>21</v>
      </c>
      <c r="J44" s="2" t="s">
        <v>22</v>
      </c>
      <c r="K44" s="2" t="s">
        <v>113</v>
      </c>
      <c r="L44" s="2" t="s">
        <v>114</v>
      </c>
    </row>
    <row r="45" spans="1:12" ht="60" x14ac:dyDescent="0.25">
      <c r="A45" s="2" t="s">
        <v>93</v>
      </c>
      <c r="B45" s="2">
        <v>12</v>
      </c>
      <c r="C45" s="2">
        <v>39</v>
      </c>
      <c r="D45" s="2">
        <v>42</v>
      </c>
      <c r="E45" s="2">
        <v>3</v>
      </c>
      <c r="F45" s="2" t="s">
        <v>115</v>
      </c>
      <c r="G45" s="2">
        <v>413206</v>
      </c>
      <c r="H45" s="2">
        <v>6911724</v>
      </c>
      <c r="I45" s="2" t="s">
        <v>21</v>
      </c>
      <c r="J45" s="2" t="s">
        <v>22</v>
      </c>
      <c r="K45" s="2" t="s">
        <v>116</v>
      </c>
      <c r="L45" s="2" t="s">
        <v>117</v>
      </c>
    </row>
    <row r="46" spans="1:12" ht="45" x14ac:dyDescent="0.25">
      <c r="A46" s="2" t="s">
        <v>93</v>
      </c>
      <c r="B46" s="2">
        <v>12</v>
      </c>
      <c r="C46" s="2">
        <v>60</v>
      </c>
      <c r="D46" s="2">
        <v>63</v>
      </c>
      <c r="E46" s="2">
        <v>3</v>
      </c>
      <c r="F46" s="2" t="s">
        <v>118</v>
      </c>
      <c r="G46" s="2">
        <v>413187</v>
      </c>
      <c r="H46" s="2">
        <v>6911724</v>
      </c>
      <c r="I46" s="2" t="s">
        <v>21</v>
      </c>
      <c r="J46" s="2" t="s">
        <v>22</v>
      </c>
      <c r="K46" s="2" t="s">
        <v>119</v>
      </c>
      <c r="L46" s="2" t="s">
        <v>64</v>
      </c>
    </row>
    <row r="47" spans="1:12" ht="45" x14ac:dyDescent="0.25">
      <c r="A47" s="2" t="s">
        <v>120</v>
      </c>
      <c r="B47" s="2">
        <v>13</v>
      </c>
      <c r="C47" s="2">
        <v>6</v>
      </c>
      <c r="D47" s="2">
        <v>9</v>
      </c>
      <c r="E47" s="2">
        <v>3</v>
      </c>
      <c r="F47" s="2" t="s">
        <v>121</v>
      </c>
      <c r="G47" s="2">
        <v>412690</v>
      </c>
      <c r="H47" s="2">
        <v>6912556</v>
      </c>
      <c r="I47" s="2" t="s">
        <v>21</v>
      </c>
      <c r="J47" s="2" t="s">
        <v>22</v>
      </c>
      <c r="K47" s="2" t="s">
        <v>122</v>
      </c>
      <c r="L47" s="2" t="s">
        <v>123</v>
      </c>
    </row>
    <row r="48" spans="1:12" ht="30" x14ac:dyDescent="0.25">
      <c r="A48" s="2" t="s">
        <v>120</v>
      </c>
      <c r="B48" s="2">
        <v>13</v>
      </c>
      <c r="C48" s="2">
        <v>9</v>
      </c>
      <c r="D48" s="2">
        <v>12</v>
      </c>
      <c r="E48" s="2">
        <v>3</v>
      </c>
      <c r="F48" s="2" t="s">
        <v>124</v>
      </c>
      <c r="G48" s="2">
        <v>412685</v>
      </c>
      <c r="H48" s="2">
        <v>6912554</v>
      </c>
      <c r="I48" s="2" t="s">
        <v>21</v>
      </c>
      <c r="J48" s="2" t="s">
        <v>22</v>
      </c>
      <c r="K48" s="2" t="s">
        <v>125</v>
      </c>
      <c r="L48" s="2" t="s">
        <v>123</v>
      </c>
    </row>
    <row r="49" spans="1:12" ht="45" x14ac:dyDescent="0.25">
      <c r="A49" s="2" t="s">
        <v>120</v>
      </c>
      <c r="B49" s="2">
        <v>13</v>
      </c>
      <c r="C49" s="2">
        <v>12</v>
      </c>
      <c r="D49" s="2">
        <v>15</v>
      </c>
      <c r="E49" s="2">
        <v>3</v>
      </c>
      <c r="F49" s="2" t="s">
        <v>126</v>
      </c>
      <c r="G49" s="2">
        <v>412683</v>
      </c>
      <c r="H49" s="2">
        <v>6912556</v>
      </c>
      <c r="I49" s="2" t="s">
        <v>21</v>
      </c>
      <c r="J49" s="2" t="s">
        <v>22</v>
      </c>
      <c r="K49" s="2" t="s">
        <v>127</v>
      </c>
      <c r="L49" s="2" t="s">
        <v>123</v>
      </c>
    </row>
    <row r="50" spans="1:12" ht="45" x14ac:dyDescent="0.25">
      <c r="A50" s="2" t="s">
        <v>120</v>
      </c>
      <c r="B50" s="2">
        <v>13</v>
      </c>
      <c r="C50" s="2">
        <v>15</v>
      </c>
      <c r="D50" s="2">
        <v>18</v>
      </c>
      <c r="E50" s="2">
        <v>3</v>
      </c>
      <c r="F50" s="2" t="s">
        <v>128</v>
      </c>
      <c r="G50" s="2">
        <v>412681</v>
      </c>
      <c r="H50" s="2">
        <v>6912555</v>
      </c>
      <c r="I50" s="2" t="s">
        <v>21</v>
      </c>
      <c r="J50" s="2" t="s">
        <v>22</v>
      </c>
      <c r="K50" s="2" t="s">
        <v>129</v>
      </c>
      <c r="L50" s="2" t="s">
        <v>123</v>
      </c>
    </row>
    <row r="51" spans="1:12" ht="30" x14ac:dyDescent="0.25">
      <c r="A51" s="2" t="s">
        <v>120</v>
      </c>
      <c r="B51" s="2">
        <v>13</v>
      </c>
      <c r="C51" s="2">
        <v>18</v>
      </c>
      <c r="D51" s="2">
        <v>21</v>
      </c>
      <c r="E51" s="2">
        <v>3</v>
      </c>
      <c r="F51" s="2" t="s">
        <v>130</v>
      </c>
      <c r="G51" s="2">
        <v>412678</v>
      </c>
      <c r="H51" s="2">
        <v>6912556</v>
      </c>
      <c r="I51" s="2" t="s">
        <v>21</v>
      </c>
      <c r="J51" s="2" t="s">
        <v>22</v>
      </c>
      <c r="K51" s="2" t="s">
        <v>131</v>
      </c>
      <c r="L51" s="2" t="s">
        <v>132</v>
      </c>
    </row>
    <row r="52" spans="1:12" ht="30" x14ac:dyDescent="0.25">
      <c r="A52" s="2" t="s">
        <v>120</v>
      </c>
      <c r="B52" s="2">
        <v>13</v>
      </c>
      <c r="C52" s="2">
        <v>21</v>
      </c>
      <c r="D52" s="2">
        <v>24</v>
      </c>
      <c r="E52" s="2">
        <v>3</v>
      </c>
      <c r="F52" s="2" t="s">
        <v>133</v>
      </c>
      <c r="G52" s="2">
        <v>412675</v>
      </c>
      <c r="H52" s="2">
        <v>6912556</v>
      </c>
      <c r="I52" s="2" t="s">
        <v>21</v>
      </c>
      <c r="J52" s="2" t="s">
        <v>22</v>
      </c>
      <c r="K52" s="2" t="s">
        <v>134</v>
      </c>
      <c r="L52" s="2" t="s">
        <v>132</v>
      </c>
    </row>
    <row r="53" spans="1:12" ht="30" x14ac:dyDescent="0.25">
      <c r="A53" s="2" t="s">
        <v>120</v>
      </c>
      <c r="B53" s="2">
        <v>13</v>
      </c>
      <c r="C53" s="2">
        <v>24</v>
      </c>
      <c r="D53" s="2">
        <v>27</v>
      </c>
      <c r="E53" s="2">
        <v>3</v>
      </c>
      <c r="F53" s="2" t="s">
        <v>135</v>
      </c>
      <c r="G53" s="2">
        <v>412672</v>
      </c>
      <c r="H53" s="2">
        <v>6912555</v>
      </c>
      <c r="I53" s="2" t="s">
        <v>21</v>
      </c>
      <c r="J53" s="2" t="s">
        <v>22</v>
      </c>
      <c r="K53" s="2" t="s">
        <v>136</v>
      </c>
      <c r="L53" s="2" t="s">
        <v>132</v>
      </c>
    </row>
    <row r="54" spans="1:12" ht="30" x14ac:dyDescent="0.25">
      <c r="A54" s="2" t="s">
        <v>120</v>
      </c>
      <c r="B54" s="2">
        <v>13</v>
      </c>
      <c r="C54" s="2">
        <v>27</v>
      </c>
      <c r="D54" s="2">
        <v>30</v>
      </c>
      <c r="E54" s="2">
        <v>3</v>
      </c>
      <c r="F54" s="2" t="s">
        <v>137</v>
      </c>
      <c r="G54" s="2">
        <v>412670</v>
      </c>
      <c r="H54" s="2">
        <v>6912554</v>
      </c>
      <c r="I54" s="2" t="s">
        <v>21</v>
      </c>
      <c r="J54" s="2" t="s">
        <v>22</v>
      </c>
      <c r="K54" s="2" t="s">
        <v>138</v>
      </c>
      <c r="L54" s="2" t="s">
        <v>132</v>
      </c>
    </row>
    <row r="55" spans="1:12" ht="30" x14ac:dyDescent="0.25">
      <c r="A55" s="2" t="s">
        <v>120</v>
      </c>
      <c r="B55" s="2">
        <v>13</v>
      </c>
      <c r="C55" s="2">
        <v>30</v>
      </c>
      <c r="D55" s="2">
        <v>33</v>
      </c>
      <c r="E55" s="2">
        <v>3</v>
      </c>
      <c r="F55" s="2" t="s">
        <v>139</v>
      </c>
      <c r="G55" s="2">
        <v>412666</v>
      </c>
      <c r="H55" s="2">
        <v>6912552</v>
      </c>
      <c r="I55" s="2" t="s">
        <v>21</v>
      </c>
      <c r="J55" s="2" t="s">
        <v>22</v>
      </c>
      <c r="K55" s="2" t="s">
        <v>140</v>
      </c>
      <c r="L55" s="2" t="s">
        <v>132</v>
      </c>
    </row>
    <row r="56" spans="1:12" ht="30" x14ac:dyDescent="0.25">
      <c r="A56" s="2" t="s">
        <v>120</v>
      </c>
      <c r="B56" s="2">
        <v>13</v>
      </c>
      <c r="C56" s="2">
        <v>33</v>
      </c>
      <c r="D56" s="2">
        <v>36</v>
      </c>
      <c r="E56" s="2">
        <v>3</v>
      </c>
      <c r="F56" s="2" t="s">
        <v>141</v>
      </c>
      <c r="G56" s="2">
        <v>412662</v>
      </c>
      <c r="H56" s="2">
        <v>6912551</v>
      </c>
      <c r="I56" s="2" t="s">
        <v>21</v>
      </c>
      <c r="J56" s="2" t="s">
        <v>22</v>
      </c>
      <c r="K56" s="2" t="s">
        <v>142</v>
      </c>
      <c r="L56" s="2" t="s">
        <v>123</v>
      </c>
    </row>
    <row r="57" spans="1:12" ht="30" x14ac:dyDescent="0.25">
      <c r="A57" s="2" t="s">
        <v>120</v>
      </c>
      <c r="B57" s="2">
        <v>13</v>
      </c>
      <c r="C57" s="2">
        <v>36</v>
      </c>
      <c r="D57" s="2">
        <v>39</v>
      </c>
      <c r="E57" s="2">
        <v>3</v>
      </c>
      <c r="F57" s="2" t="s">
        <v>143</v>
      </c>
      <c r="G57" s="2">
        <v>412660</v>
      </c>
      <c r="H57" s="2">
        <v>6912551</v>
      </c>
      <c r="I57" s="2" t="s">
        <v>21</v>
      </c>
      <c r="J57" s="2" t="s">
        <v>22</v>
      </c>
      <c r="K57" s="2" t="s">
        <v>144</v>
      </c>
      <c r="L57" s="2" t="s">
        <v>123</v>
      </c>
    </row>
    <row r="58" spans="1:12" x14ac:dyDescent="0.25">
      <c r="A58" s="2" t="s">
        <v>120</v>
      </c>
      <c r="B58" s="2">
        <v>13</v>
      </c>
      <c r="C58" s="2">
        <v>39</v>
      </c>
      <c r="D58" s="2">
        <v>42</v>
      </c>
      <c r="E58" s="2">
        <v>3</v>
      </c>
      <c r="F58" s="2" t="s">
        <v>145</v>
      </c>
      <c r="G58" s="2">
        <v>412656</v>
      </c>
      <c r="H58" s="2">
        <v>6912551</v>
      </c>
      <c r="I58" s="2" t="s">
        <v>21</v>
      </c>
      <c r="J58" s="2" t="s">
        <v>22</v>
      </c>
      <c r="K58" s="2" t="s">
        <v>146</v>
      </c>
      <c r="L58" s="2" t="s">
        <v>123</v>
      </c>
    </row>
    <row r="59" spans="1:12" x14ac:dyDescent="0.25">
      <c r="A59" s="2" t="s">
        <v>120</v>
      </c>
      <c r="B59" s="2">
        <v>13</v>
      </c>
      <c r="C59" s="2">
        <v>42</v>
      </c>
      <c r="D59" s="2">
        <v>45</v>
      </c>
      <c r="E59" s="2">
        <v>3</v>
      </c>
      <c r="F59" s="2" t="s">
        <v>147</v>
      </c>
      <c r="G59" s="2">
        <v>412653</v>
      </c>
      <c r="H59" s="2">
        <v>6912548</v>
      </c>
      <c r="I59" s="2" t="s">
        <v>21</v>
      </c>
      <c r="J59" s="2" t="s">
        <v>22</v>
      </c>
      <c r="K59" s="2" t="s">
        <v>146</v>
      </c>
      <c r="L59" s="2" t="s">
        <v>101</v>
      </c>
    </row>
    <row r="60" spans="1:12" x14ac:dyDescent="0.25">
      <c r="A60" s="2" t="s">
        <v>120</v>
      </c>
      <c r="B60" s="2">
        <v>13</v>
      </c>
      <c r="C60" s="2">
        <v>45</v>
      </c>
      <c r="D60" s="2">
        <v>48</v>
      </c>
      <c r="E60" s="2">
        <v>3</v>
      </c>
      <c r="F60" s="2" t="s">
        <v>148</v>
      </c>
      <c r="G60" s="2">
        <v>412651</v>
      </c>
      <c r="H60" s="2">
        <v>6912547</v>
      </c>
      <c r="I60" s="2" t="s">
        <v>21</v>
      </c>
      <c r="J60" s="2" t="s">
        <v>22</v>
      </c>
      <c r="K60" s="2" t="s">
        <v>146</v>
      </c>
      <c r="L60" s="2" t="s">
        <v>101</v>
      </c>
    </row>
    <row r="61" spans="1:12" ht="30" x14ac:dyDescent="0.25">
      <c r="A61" s="2" t="s">
        <v>149</v>
      </c>
      <c r="B61" s="2">
        <v>13</v>
      </c>
      <c r="C61" s="2">
        <v>53</v>
      </c>
      <c r="D61" s="2">
        <v>56</v>
      </c>
      <c r="E61" s="2">
        <v>3</v>
      </c>
      <c r="F61" s="2" t="s">
        <v>150</v>
      </c>
      <c r="G61" s="2">
        <v>412650</v>
      </c>
      <c r="H61" s="2">
        <v>6912614</v>
      </c>
      <c r="I61" s="2" t="s">
        <v>21</v>
      </c>
      <c r="J61" s="2" t="s">
        <v>22</v>
      </c>
      <c r="K61" s="2" t="s">
        <v>151</v>
      </c>
      <c r="L61" s="2" t="s">
        <v>132</v>
      </c>
    </row>
    <row r="62" spans="1:12" ht="30" x14ac:dyDescent="0.25">
      <c r="A62" s="2" t="s">
        <v>149</v>
      </c>
      <c r="B62" s="2">
        <v>13</v>
      </c>
      <c r="C62" s="2">
        <v>56</v>
      </c>
      <c r="D62" s="2">
        <v>59</v>
      </c>
      <c r="E62" s="2">
        <v>3</v>
      </c>
      <c r="F62" s="2" t="s">
        <v>152</v>
      </c>
      <c r="G62" s="2">
        <v>412647</v>
      </c>
      <c r="H62" s="2">
        <v>6912613</v>
      </c>
      <c r="I62" s="2" t="s">
        <v>21</v>
      </c>
      <c r="J62" s="2" t="s">
        <v>22</v>
      </c>
      <c r="K62" s="2" t="s">
        <v>153</v>
      </c>
      <c r="L62" s="2" t="s">
        <v>132</v>
      </c>
    </row>
    <row r="63" spans="1:12" ht="30" x14ac:dyDescent="0.25">
      <c r="A63" s="2" t="s">
        <v>149</v>
      </c>
      <c r="B63" s="2">
        <v>13</v>
      </c>
      <c r="C63" s="2">
        <v>59</v>
      </c>
      <c r="D63" s="2">
        <v>62</v>
      </c>
      <c r="E63" s="2">
        <v>3</v>
      </c>
      <c r="F63" s="2" t="s">
        <v>154</v>
      </c>
      <c r="G63" s="2">
        <v>412643</v>
      </c>
      <c r="H63" s="2">
        <v>6912613</v>
      </c>
      <c r="I63" s="2" t="s">
        <v>21</v>
      </c>
      <c r="J63" s="2" t="s">
        <v>22</v>
      </c>
      <c r="K63" s="2" t="s">
        <v>155</v>
      </c>
      <c r="L63" s="2" t="s">
        <v>132</v>
      </c>
    </row>
    <row r="64" spans="1:12" ht="30" x14ac:dyDescent="0.25">
      <c r="A64" s="2" t="s">
        <v>149</v>
      </c>
      <c r="B64" s="2">
        <v>13</v>
      </c>
      <c r="C64" s="2">
        <v>62</v>
      </c>
      <c r="D64" s="2">
        <v>65</v>
      </c>
      <c r="E64" s="2">
        <v>3</v>
      </c>
      <c r="F64" s="2" t="s">
        <v>156</v>
      </c>
      <c r="G64" s="2">
        <v>412643</v>
      </c>
      <c r="H64" s="2">
        <v>6912613</v>
      </c>
      <c r="I64" s="2" t="s">
        <v>21</v>
      </c>
      <c r="J64" s="2" t="s">
        <v>22</v>
      </c>
      <c r="K64" s="2" t="s">
        <v>157</v>
      </c>
      <c r="L64" s="2" t="s">
        <v>132</v>
      </c>
    </row>
    <row r="65" spans="1:12" ht="30" x14ac:dyDescent="0.25">
      <c r="A65" s="2" t="s">
        <v>149</v>
      </c>
      <c r="B65" s="2">
        <v>13</v>
      </c>
      <c r="C65" s="2">
        <v>65</v>
      </c>
      <c r="D65" s="2">
        <v>68</v>
      </c>
      <c r="E65" s="2">
        <v>3</v>
      </c>
      <c r="F65" s="2" t="s">
        <v>158</v>
      </c>
      <c r="G65" s="2">
        <v>412640</v>
      </c>
      <c r="H65" s="2">
        <v>6912615</v>
      </c>
      <c r="I65" s="2" t="s">
        <v>21</v>
      </c>
      <c r="J65" s="2" t="s">
        <v>22</v>
      </c>
      <c r="K65" s="2" t="s">
        <v>157</v>
      </c>
      <c r="L65" s="2" t="s">
        <v>64</v>
      </c>
    </row>
    <row r="66" spans="1:12" ht="30" x14ac:dyDescent="0.25">
      <c r="A66" s="2" t="s">
        <v>149</v>
      </c>
      <c r="B66" s="2">
        <v>13</v>
      </c>
      <c r="C66" s="2">
        <v>68</v>
      </c>
      <c r="D66" s="2">
        <v>71</v>
      </c>
      <c r="E66" s="2">
        <v>3</v>
      </c>
      <c r="F66" s="2" t="s">
        <v>159</v>
      </c>
      <c r="G66" s="2">
        <v>412637</v>
      </c>
      <c r="H66" s="2">
        <v>6912613</v>
      </c>
      <c r="I66" s="2" t="s">
        <v>21</v>
      </c>
      <c r="J66" s="2" t="s">
        <v>22</v>
      </c>
      <c r="K66" s="2" t="s">
        <v>157</v>
      </c>
      <c r="L66" s="2" t="s">
        <v>64</v>
      </c>
    </row>
    <row r="67" spans="1:12" ht="30" x14ac:dyDescent="0.25">
      <c r="A67" s="2" t="s">
        <v>149</v>
      </c>
      <c r="B67" s="2">
        <v>13</v>
      </c>
      <c r="C67" s="2">
        <v>71</v>
      </c>
      <c r="D67" s="2">
        <v>74</v>
      </c>
      <c r="E67" s="2">
        <v>3</v>
      </c>
      <c r="F67" s="2" t="s">
        <v>160</v>
      </c>
      <c r="G67" s="2">
        <v>412632</v>
      </c>
      <c r="H67" s="2">
        <v>6912614</v>
      </c>
      <c r="I67" s="2" t="s">
        <v>21</v>
      </c>
      <c r="J67" s="2" t="s">
        <v>22</v>
      </c>
      <c r="K67" s="2" t="s">
        <v>161</v>
      </c>
      <c r="L67" s="2" t="s">
        <v>64</v>
      </c>
    </row>
    <row r="68" spans="1:12" ht="45" x14ac:dyDescent="0.25">
      <c r="A68" s="2" t="s">
        <v>149</v>
      </c>
      <c r="B68" s="2">
        <v>13</v>
      </c>
      <c r="C68" s="2">
        <v>74</v>
      </c>
      <c r="D68" s="2">
        <v>77</v>
      </c>
      <c r="E68" s="2">
        <v>3</v>
      </c>
      <c r="F68" s="2" t="s">
        <v>162</v>
      </c>
      <c r="G68" s="2">
        <v>412630</v>
      </c>
      <c r="H68" s="2">
        <v>6912611</v>
      </c>
      <c r="I68" s="2" t="s">
        <v>21</v>
      </c>
      <c r="J68" s="2" t="s">
        <v>22</v>
      </c>
      <c r="K68" s="2" t="s">
        <v>163</v>
      </c>
      <c r="L68" s="2" t="s">
        <v>64</v>
      </c>
    </row>
    <row r="69" spans="1:12" ht="30" x14ac:dyDescent="0.25">
      <c r="A69" s="2" t="s">
        <v>149</v>
      </c>
      <c r="B69" s="2">
        <v>13</v>
      </c>
      <c r="C69" s="2">
        <v>77</v>
      </c>
      <c r="D69" s="2">
        <v>80</v>
      </c>
      <c r="E69" s="2">
        <v>3</v>
      </c>
      <c r="F69" s="2" t="s">
        <v>164</v>
      </c>
      <c r="G69" s="2">
        <v>412626</v>
      </c>
      <c r="H69" s="2">
        <v>6912610</v>
      </c>
      <c r="I69" s="2" t="s">
        <v>21</v>
      </c>
      <c r="J69" s="2" t="s">
        <v>22</v>
      </c>
      <c r="K69" s="2" t="s">
        <v>165</v>
      </c>
      <c r="L69" s="2" t="s">
        <v>166</v>
      </c>
    </row>
    <row r="70" spans="1:12" ht="60" x14ac:dyDescent="0.25">
      <c r="A70" s="2" t="s">
        <v>149</v>
      </c>
      <c r="B70" s="2">
        <v>13</v>
      </c>
      <c r="C70" s="2">
        <v>80</v>
      </c>
      <c r="D70" s="2">
        <v>83</v>
      </c>
      <c r="E70" s="2">
        <v>3</v>
      </c>
      <c r="F70" s="2" t="s">
        <v>167</v>
      </c>
      <c r="G70" s="2">
        <v>412623</v>
      </c>
      <c r="H70" s="2">
        <v>6912609</v>
      </c>
      <c r="I70" s="2" t="s">
        <v>21</v>
      </c>
      <c r="J70" s="2" t="s">
        <v>22</v>
      </c>
      <c r="K70" s="2" t="s">
        <v>168</v>
      </c>
      <c r="L70" s="2" t="s">
        <v>169</v>
      </c>
    </row>
    <row r="71" spans="1:12" ht="30" x14ac:dyDescent="0.25">
      <c r="A71" s="2" t="s">
        <v>149</v>
      </c>
      <c r="B71" s="2">
        <v>13</v>
      </c>
      <c r="C71" s="2">
        <v>83</v>
      </c>
      <c r="D71" s="2">
        <v>86</v>
      </c>
      <c r="E71" s="2">
        <v>3</v>
      </c>
      <c r="F71" s="2" t="s">
        <v>170</v>
      </c>
      <c r="G71" s="2">
        <v>412620</v>
      </c>
      <c r="H71" s="2">
        <v>6912609</v>
      </c>
      <c r="I71" s="2" t="s">
        <v>21</v>
      </c>
      <c r="J71" s="2" t="s">
        <v>22</v>
      </c>
      <c r="K71" s="2" t="s">
        <v>171</v>
      </c>
      <c r="L71" s="2" t="s">
        <v>64</v>
      </c>
    </row>
    <row r="72" spans="1:12" ht="30" x14ac:dyDescent="0.25">
      <c r="A72" s="2" t="s">
        <v>149</v>
      </c>
      <c r="B72" s="2">
        <v>13</v>
      </c>
      <c r="C72" s="2">
        <v>86</v>
      </c>
      <c r="D72" s="2">
        <v>89</v>
      </c>
      <c r="E72" s="2">
        <v>3</v>
      </c>
      <c r="F72" s="2" t="s">
        <v>172</v>
      </c>
      <c r="G72" s="2">
        <v>412617</v>
      </c>
      <c r="H72" s="2">
        <v>6912608</v>
      </c>
      <c r="I72" s="2" t="s">
        <v>21</v>
      </c>
      <c r="J72" s="2" t="s">
        <v>22</v>
      </c>
      <c r="K72" s="2" t="s">
        <v>173</v>
      </c>
      <c r="L72" s="2" t="s">
        <v>64</v>
      </c>
    </row>
    <row r="73" spans="1:12" ht="30" x14ac:dyDescent="0.25">
      <c r="A73" s="2" t="s">
        <v>149</v>
      </c>
      <c r="B73" s="2">
        <v>13</v>
      </c>
      <c r="C73" s="2">
        <v>89</v>
      </c>
      <c r="D73" s="2">
        <v>91</v>
      </c>
      <c r="E73" s="2">
        <v>3</v>
      </c>
      <c r="F73" s="2" t="s">
        <v>174</v>
      </c>
      <c r="G73" s="2">
        <v>412615</v>
      </c>
      <c r="H73" s="2">
        <v>6912609</v>
      </c>
      <c r="I73" s="2" t="s">
        <v>21</v>
      </c>
      <c r="J73" s="2" t="s">
        <v>22</v>
      </c>
      <c r="K73" s="2" t="s">
        <v>175</v>
      </c>
      <c r="L73" s="2" t="s">
        <v>64</v>
      </c>
    </row>
    <row r="74" spans="1:12" x14ac:dyDescent="0.25">
      <c r="A74" s="2" t="s">
        <v>149</v>
      </c>
      <c r="B74" s="2">
        <v>13</v>
      </c>
      <c r="C74" s="2">
        <v>91</v>
      </c>
      <c r="D74" s="2">
        <v>94</v>
      </c>
      <c r="E74" s="2">
        <v>3</v>
      </c>
      <c r="F74" s="2" t="s">
        <v>176</v>
      </c>
      <c r="G74" s="2">
        <v>412613</v>
      </c>
      <c r="H74" s="2">
        <v>6912608</v>
      </c>
      <c r="I74" s="2" t="s">
        <v>21</v>
      </c>
      <c r="J74" s="2" t="s">
        <v>22</v>
      </c>
      <c r="K74" s="2" t="s">
        <v>177</v>
      </c>
      <c r="L74" s="2" t="s">
        <v>132</v>
      </c>
    </row>
    <row r="75" spans="1:12" ht="30" x14ac:dyDescent="0.25">
      <c r="A75" s="2" t="s">
        <v>149</v>
      </c>
      <c r="B75" s="2">
        <v>13</v>
      </c>
      <c r="C75" s="2">
        <v>94</v>
      </c>
      <c r="D75" s="2">
        <v>97</v>
      </c>
      <c r="E75" s="2">
        <v>3</v>
      </c>
      <c r="F75" s="2" t="s">
        <v>178</v>
      </c>
      <c r="G75" s="2">
        <v>412609</v>
      </c>
      <c r="H75" s="2">
        <v>6912606</v>
      </c>
      <c r="I75" s="2" t="s">
        <v>21</v>
      </c>
      <c r="J75" s="2" t="s">
        <v>22</v>
      </c>
      <c r="K75" s="2" t="s">
        <v>179</v>
      </c>
      <c r="L75" s="2" t="s">
        <v>64</v>
      </c>
    </row>
    <row r="76" spans="1:12" x14ac:dyDescent="0.25">
      <c r="A76" s="2" t="s">
        <v>180</v>
      </c>
      <c r="B76" s="2">
        <v>13</v>
      </c>
      <c r="C76" s="2">
        <v>25</v>
      </c>
      <c r="D76" s="2">
        <v>28</v>
      </c>
      <c r="E76" s="2">
        <v>3</v>
      </c>
      <c r="F76" s="2" t="s">
        <v>181</v>
      </c>
      <c r="G76" s="2">
        <v>412585</v>
      </c>
      <c r="H76" s="2">
        <v>6912553</v>
      </c>
      <c r="I76" s="2" t="s">
        <v>78</v>
      </c>
      <c r="J76" s="2" t="s">
        <v>22</v>
      </c>
      <c r="K76" s="2" t="s">
        <v>182</v>
      </c>
      <c r="L76" s="2" t="s">
        <v>64</v>
      </c>
    </row>
    <row r="77" spans="1:12" ht="30" x14ac:dyDescent="0.25">
      <c r="A77" s="2" t="s">
        <v>180</v>
      </c>
      <c r="B77" s="2">
        <v>13</v>
      </c>
      <c r="C77" s="2">
        <v>28</v>
      </c>
      <c r="D77" s="2">
        <v>31</v>
      </c>
      <c r="E77" s="2">
        <v>3</v>
      </c>
      <c r="F77" s="2" t="s">
        <v>183</v>
      </c>
      <c r="G77" s="2">
        <v>412585</v>
      </c>
      <c r="H77" s="2">
        <v>6912652</v>
      </c>
      <c r="I77" s="2" t="s">
        <v>78</v>
      </c>
      <c r="J77" s="2" t="s">
        <v>22</v>
      </c>
      <c r="K77" s="2" t="s">
        <v>184</v>
      </c>
      <c r="L77" s="2" t="s">
        <v>64</v>
      </c>
    </row>
    <row r="78" spans="1:12" x14ac:dyDescent="0.25">
      <c r="A78" s="2" t="s">
        <v>180</v>
      </c>
      <c r="B78" s="2">
        <v>13</v>
      </c>
      <c r="C78" s="2">
        <v>31</v>
      </c>
      <c r="D78" s="2">
        <v>34</v>
      </c>
      <c r="E78" s="2">
        <v>3</v>
      </c>
      <c r="F78" s="2" t="s">
        <v>185</v>
      </c>
      <c r="G78" s="2">
        <v>412590</v>
      </c>
      <c r="H78" s="2">
        <v>6912693</v>
      </c>
      <c r="I78" s="2" t="s">
        <v>78</v>
      </c>
      <c r="J78" s="2" t="s">
        <v>22</v>
      </c>
      <c r="K78" s="2" t="s">
        <v>186</v>
      </c>
      <c r="L78" s="2" t="s">
        <v>64</v>
      </c>
    </row>
    <row r="79" spans="1:12" ht="30" x14ac:dyDescent="0.25">
      <c r="A79" s="2" t="s">
        <v>180</v>
      </c>
      <c r="B79" s="2">
        <v>13</v>
      </c>
      <c r="C79" s="2">
        <v>34</v>
      </c>
      <c r="D79" s="2">
        <v>37</v>
      </c>
      <c r="E79" s="2">
        <v>3</v>
      </c>
      <c r="F79" s="2" t="s">
        <v>187</v>
      </c>
      <c r="G79" s="2">
        <v>412592</v>
      </c>
      <c r="H79" s="2">
        <v>6912694</v>
      </c>
      <c r="I79" s="2" t="s">
        <v>78</v>
      </c>
      <c r="J79" s="2" t="s">
        <v>22</v>
      </c>
      <c r="K79" s="2" t="s">
        <v>188</v>
      </c>
      <c r="L79" s="2" t="s">
        <v>64</v>
      </c>
    </row>
    <row r="80" spans="1:12" ht="30" x14ac:dyDescent="0.25">
      <c r="A80" s="2" t="s">
        <v>180</v>
      </c>
      <c r="B80" s="2">
        <v>13</v>
      </c>
      <c r="C80" s="2">
        <v>37</v>
      </c>
      <c r="D80" s="2">
        <v>40</v>
      </c>
      <c r="E80" s="2">
        <v>3</v>
      </c>
      <c r="F80" s="2" t="s">
        <v>189</v>
      </c>
      <c r="G80" s="2">
        <v>412596</v>
      </c>
      <c r="H80" s="2">
        <v>6912656</v>
      </c>
      <c r="I80" s="2" t="s">
        <v>78</v>
      </c>
      <c r="J80" s="2" t="s">
        <v>22</v>
      </c>
      <c r="K80" s="2" t="s">
        <v>190</v>
      </c>
      <c r="L80" s="2" t="s">
        <v>191</v>
      </c>
    </row>
    <row r="81" spans="1:12" ht="30" x14ac:dyDescent="0.25">
      <c r="A81" s="2" t="s">
        <v>180</v>
      </c>
      <c r="B81" s="2">
        <v>13</v>
      </c>
      <c r="C81" s="2">
        <v>40</v>
      </c>
      <c r="D81" s="2">
        <v>43</v>
      </c>
      <c r="E81" s="2">
        <v>3</v>
      </c>
      <c r="F81" s="2" t="s">
        <v>192</v>
      </c>
      <c r="G81" s="2">
        <v>4125598</v>
      </c>
      <c r="H81" s="2">
        <v>6912658</v>
      </c>
      <c r="I81" s="2" t="s">
        <v>78</v>
      </c>
      <c r="J81" s="2" t="s">
        <v>22</v>
      </c>
      <c r="K81" s="2" t="s">
        <v>193</v>
      </c>
      <c r="L81" s="2" t="s">
        <v>191</v>
      </c>
    </row>
    <row r="82" spans="1:12" ht="30" x14ac:dyDescent="0.25">
      <c r="A82" s="2" t="s">
        <v>180</v>
      </c>
      <c r="B82" s="2">
        <v>13</v>
      </c>
      <c r="C82" s="2">
        <v>43</v>
      </c>
      <c r="D82" s="2">
        <v>46</v>
      </c>
      <c r="E82" s="2">
        <v>3</v>
      </c>
      <c r="F82" s="2" t="s">
        <v>194</v>
      </c>
      <c r="G82" s="2">
        <v>412601</v>
      </c>
      <c r="H82" s="2">
        <v>6912659</v>
      </c>
      <c r="I82" s="2" t="s">
        <v>78</v>
      </c>
      <c r="J82" s="2" t="s">
        <v>22</v>
      </c>
      <c r="K82" s="2" t="s">
        <v>195</v>
      </c>
      <c r="L82" s="2" t="s">
        <v>191</v>
      </c>
    </row>
    <row r="83" spans="1:12" ht="30" x14ac:dyDescent="0.25">
      <c r="A83" s="2" t="s">
        <v>180</v>
      </c>
      <c r="B83" s="2">
        <v>13</v>
      </c>
      <c r="C83" s="2">
        <v>46</v>
      </c>
      <c r="D83" s="2">
        <v>49</v>
      </c>
      <c r="E83" s="2">
        <v>3</v>
      </c>
      <c r="F83" s="2" t="s">
        <v>196</v>
      </c>
      <c r="G83" s="2">
        <v>412605</v>
      </c>
      <c r="H83" s="2">
        <v>6912659</v>
      </c>
      <c r="I83" s="2" t="s">
        <v>78</v>
      </c>
      <c r="J83" s="2" t="s">
        <v>22</v>
      </c>
      <c r="K83" s="2" t="s">
        <v>197</v>
      </c>
      <c r="L83" s="2" t="s">
        <v>64</v>
      </c>
    </row>
    <row r="84" spans="1:12" x14ac:dyDescent="0.25">
      <c r="A84" s="2" t="s">
        <v>180</v>
      </c>
      <c r="B84" s="2">
        <v>13</v>
      </c>
      <c r="C84" s="2">
        <v>49</v>
      </c>
      <c r="D84" s="2">
        <v>52</v>
      </c>
      <c r="E84" s="2">
        <v>3</v>
      </c>
      <c r="F84" s="2" t="s">
        <v>198</v>
      </c>
      <c r="G84" s="2">
        <v>412606</v>
      </c>
      <c r="H84" s="2">
        <v>6912658</v>
      </c>
      <c r="I84" s="2" t="s">
        <v>78</v>
      </c>
      <c r="J84" s="2" t="s">
        <v>22</v>
      </c>
      <c r="K84" s="2" t="s">
        <v>199</v>
      </c>
      <c r="L84" s="2" t="s">
        <v>132</v>
      </c>
    </row>
    <row r="85" spans="1:12" ht="30" x14ac:dyDescent="0.25">
      <c r="A85" s="2" t="s">
        <v>180</v>
      </c>
      <c r="B85" s="2">
        <v>13</v>
      </c>
      <c r="C85" s="2">
        <v>52</v>
      </c>
      <c r="D85" s="2">
        <v>55</v>
      </c>
      <c r="E85" s="2">
        <v>3</v>
      </c>
      <c r="F85" s="2" t="s">
        <v>200</v>
      </c>
      <c r="G85" s="2">
        <v>412608</v>
      </c>
      <c r="H85" s="2">
        <v>6912658</v>
      </c>
      <c r="I85" s="2" t="s">
        <v>78</v>
      </c>
      <c r="J85" s="2" t="s">
        <v>22</v>
      </c>
      <c r="K85" s="2" t="s">
        <v>201</v>
      </c>
      <c r="L85" s="2" t="s">
        <v>132</v>
      </c>
    </row>
    <row r="86" spans="1:12" x14ac:dyDescent="0.25">
      <c r="A86" s="2" t="s">
        <v>180</v>
      </c>
      <c r="B86" s="2">
        <v>13</v>
      </c>
      <c r="C86" s="2">
        <v>55</v>
      </c>
      <c r="D86" s="2">
        <v>58</v>
      </c>
      <c r="E86" s="2">
        <v>3</v>
      </c>
      <c r="F86" s="2" t="s">
        <v>202</v>
      </c>
      <c r="G86" s="2">
        <v>412612</v>
      </c>
      <c r="H86" s="2">
        <v>6912659</v>
      </c>
      <c r="I86" s="2" t="s">
        <v>78</v>
      </c>
      <c r="J86" s="2" t="s">
        <v>22</v>
      </c>
      <c r="K86" s="2" t="s">
        <v>203</v>
      </c>
      <c r="L86" s="2" t="s">
        <v>64</v>
      </c>
    </row>
    <row r="87" spans="1:12" ht="30" x14ac:dyDescent="0.25">
      <c r="A87" s="2" t="s">
        <v>180</v>
      </c>
      <c r="B87" s="2">
        <v>13</v>
      </c>
      <c r="C87" s="2">
        <v>58</v>
      </c>
      <c r="D87" s="2">
        <v>61</v>
      </c>
      <c r="E87" s="2">
        <v>3</v>
      </c>
      <c r="F87" s="2" t="s">
        <v>204</v>
      </c>
      <c r="G87" s="2">
        <v>412615</v>
      </c>
      <c r="H87" s="2">
        <v>6912659</v>
      </c>
      <c r="I87" s="2" t="s">
        <v>78</v>
      </c>
      <c r="J87" s="2" t="s">
        <v>22</v>
      </c>
      <c r="K87" s="2" t="s">
        <v>205</v>
      </c>
      <c r="L87" s="2" t="s">
        <v>206</v>
      </c>
    </row>
    <row r="88" spans="1:12" ht="30" x14ac:dyDescent="0.25">
      <c r="A88" s="2" t="s">
        <v>180</v>
      </c>
      <c r="B88" s="2">
        <v>13</v>
      </c>
      <c r="C88" s="2">
        <v>61</v>
      </c>
      <c r="D88" s="2">
        <v>64</v>
      </c>
      <c r="E88" s="2">
        <v>3</v>
      </c>
      <c r="F88" s="2" t="s">
        <v>207</v>
      </c>
      <c r="G88" s="2">
        <v>412617</v>
      </c>
      <c r="H88" s="2">
        <v>6912656</v>
      </c>
      <c r="I88" s="2" t="s">
        <v>78</v>
      </c>
      <c r="J88" s="2" t="s">
        <v>22</v>
      </c>
      <c r="K88" s="2" t="s">
        <v>208</v>
      </c>
      <c r="L88" s="2" t="s">
        <v>64</v>
      </c>
    </row>
    <row r="89" spans="1:12" ht="30" x14ac:dyDescent="0.25">
      <c r="A89" s="2" t="s">
        <v>180</v>
      </c>
      <c r="B89" s="2">
        <v>13</v>
      </c>
      <c r="C89" s="2">
        <v>64</v>
      </c>
      <c r="D89" s="2">
        <v>67</v>
      </c>
      <c r="E89" s="2">
        <v>3</v>
      </c>
      <c r="F89" s="2" t="s">
        <v>209</v>
      </c>
      <c r="G89" s="2">
        <v>412620</v>
      </c>
      <c r="H89" s="2">
        <v>691659</v>
      </c>
      <c r="I89" s="2" t="s">
        <v>78</v>
      </c>
      <c r="J89" s="2" t="s">
        <v>22</v>
      </c>
      <c r="K89" s="2" t="s">
        <v>210</v>
      </c>
      <c r="L89" s="2" t="s">
        <v>64</v>
      </c>
    </row>
    <row r="90" spans="1:12" ht="30" x14ac:dyDescent="0.25">
      <c r="A90" s="2" t="s">
        <v>180</v>
      </c>
      <c r="B90" s="2">
        <v>13</v>
      </c>
      <c r="C90" s="2">
        <v>67</v>
      </c>
      <c r="D90" s="2">
        <v>70</v>
      </c>
      <c r="E90" s="2">
        <v>3</v>
      </c>
      <c r="F90" s="2" t="s">
        <v>211</v>
      </c>
      <c r="G90" s="2">
        <v>412623</v>
      </c>
      <c r="H90" s="2">
        <v>6912658</v>
      </c>
      <c r="I90" s="2" t="s">
        <v>78</v>
      </c>
      <c r="J90" s="2" t="s">
        <v>22</v>
      </c>
      <c r="K90" s="2" t="s">
        <v>212</v>
      </c>
      <c r="L90" s="2" t="s">
        <v>64</v>
      </c>
    </row>
    <row r="91" spans="1:12" ht="30" x14ac:dyDescent="0.25">
      <c r="A91" s="2" t="s">
        <v>180</v>
      </c>
      <c r="B91" s="2">
        <v>13</v>
      </c>
      <c r="C91" s="2">
        <v>70</v>
      </c>
      <c r="D91" s="2">
        <v>73</v>
      </c>
      <c r="E91" s="2">
        <v>3</v>
      </c>
      <c r="F91" s="2" t="s">
        <v>213</v>
      </c>
      <c r="G91" s="2">
        <v>412617</v>
      </c>
      <c r="H91" s="2">
        <v>6912661</v>
      </c>
      <c r="I91" s="2" t="s">
        <v>78</v>
      </c>
      <c r="J91" s="2" t="s">
        <v>22</v>
      </c>
      <c r="K91" s="2" t="s">
        <v>212</v>
      </c>
      <c r="L91" s="2" t="s">
        <v>64</v>
      </c>
    </row>
    <row r="92" spans="1:12" x14ac:dyDescent="0.25">
      <c r="A92" s="2" t="s">
        <v>180</v>
      </c>
      <c r="B92" s="2">
        <v>13</v>
      </c>
      <c r="C92" s="2">
        <v>73</v>
      </c>
      <c r="D92" s="2">
        <v>76</v>
      </c>
      <c r="E92" s="2">
        <v>3</v>
      </c>
      <c r="F92" s="2" t="s">
        <v>214</v>
      </c>
      <c r="G92" s="2">
        <v>412630</v>
      </c>
      <c r="H92" s="2">
        <v>6912662</v>
      </c>
      <c r="I92" s="2" t="s">
        <v>78</v>
      </c>
      <c r="J92" s="2" t="s">
        <v>22</v>
      </c>
      <c r="K92" s="2" t="s">
        <v>215</v>
      </c>
      <c r="L92" s="2" t="s">
        <v>64</v>
      </c>
    </row>
    <row r="93" spans="1:12" ht="45" x14ac:dyDescent="0.25">
      <c r="A93" s="2" t="s">
        <v>216</v>
      </c>
      <c r="B93" s="2">
        <v>12</v>
      </c>
      <c r="C93" s="2">
        <v>6</v>
      </c>
      <c r="D93" s="2">
        <v>9</v>
      </c>
      <c r="E93" s="2">
        <v>3</v>
      </c>
      <c r="F93" s="2" t="s">
        <v>217</v>
      </c>
      <c r="G93" s="2">
        <v>412901</v>
      </c>
      <c r="H93" s="2">
        <v>6912148</v>
      </c>
      <c r="I93" s="2" t="s">
        <v>78</v>
      </c>
      <c r="J93" s="2" t="s">
        <v>22</v>
      </c>
      <c r="K93" s="2" t="s">
        <v>218</v>
      </c>
      <c r="L93" s="2" t="s">
        <v>219</v>
      </c>
    </row>
    <row r="94" spans="1:12" ht="30" x14ac:dyDescent="0.25">
      <c r="A94" s="2" t="s">
        <v>216</v>
      </c>
      <c r="B94" s="2">
        <v>12</v>
      </c>
      <c r="C94" s="2">
        <v>9</v>
      </c>
      <c r="D94" s="2">
        <v>12</v>
      </c>
      <c r="E94" s="2">
        <v>3</v>
      </c>
      <c r="F94" s="2" t="s">
        <v>220</v>
      </c>
      <c r="G94" s="2">
        <v>412904</v>
      </c>
      <c r="H94" s="2">
        <v>6912147</v>
      </c>
      <c r="I94" s="2" t="s">
        <v>78</v>
      </c>
      <c r="J94" s="2" t="s">
        <v>22</v>
      </c>
      <c r="K94" s="2" t="s">
        <v>221</v>
      </c>
      <c r="L94" s="2" t="s">
        <v>219</v>
      </c>
    </row>
    <row r="95" spans="1:12" ht="30" x14ac:dyDescent="0.25">
      <c r="A95" s="2" t="s">
        <v>222</v>
      </c>
      <c r="B95" s="2">
        <v>12</v>
      </c>
      <c r="C95" s="2">
        <v>4</v>
      </c>
      <c r="D95" s="2">
        <v>7</v>
      </c>
      <c r="E95" s="2">
        <v>3</v>
      </c>
      <c r="F95" s="2" t="s">
        <v>223</v>
      </c>
      <c r="G95" s="2">
        <v>412892</v>
      </c>
      <c r="H95" s="2">
        <v>6912158</v>
      </c>
      <c r="I95" s="2" t="s">
        <v>78</v>
      </c>
      <c r="J95" s="2" t="s">
        <v>22</v>
      </c>
      <c r="K95" s="2" t="s">
        <v>224</v>
      </c>
      <c r="L95" s="2" t="s">
        <v>219</v>
      </c>
    </row>
    <row r="96" spans="1:12" ht="30" x14ac:dyDescent="0.25">
      <c r="A96" s="2" t="s">
        <v>222</v>
      </c>
      <c r="B96" s="2">
        <v>12</v>
      </c>
      <c r="C96" s="2">
        <v>7</v>
      </c>
      <c r="D96" s="2">
        <v>10</v>
      </c>
      <c r="E96" s="2">
        <v>3</v>
      </c>
      <c r="F96" s="2" t="s">
        <v>225</v>
      </c>
      <c r="G96" s="2">
        <v>412895</v>
      </c>
      <c r="H96" s="2">
        <v>6912160</v>
      </c>
      <c r="I96" s="2" t="s">
        <v>78</v>
      </c>
      <c r="J96" s="2" t="s">
        <v>22</v>
      </c>
      <c r="K96" s="2" t="s">
        <v>224</v>
      </c>
      <c r="L96" s="2" t="s">
        <v>219</v>
      </c>
    </row>
    <row r="97" spans="1:12" ht="30" x14ac:dyDescent="0.25">
      <c r="A97" s="2" t="s">
        <v>222</v>
      </c>
      <c r="B97" s="2">
        <v>12</v>
      </c>
      <c r="C97" s="2">
        <v>10</v>
      </c>
      <c r="D97" s="2">
        <v>13</v>
      </c>
      <c r="E97" s="2">
        <v>3</v>
      </c>
      <c r="F97" s="2" t="s">
        <v>226</v>
      </c>
      <c r="G97" s="2">
        <v>412899</v>
      </c>
      <c r="H97" s="2">
        <v>6912161</v>
      </c>
      <c r="I97" s="2" t="s">
        <v>78</v>
      </c>
      <c r="J97" s="2" t="s">
        <v>22</v>
      </c>
      <c r="K97" s="2" t="s">
        <v>227</v>
      </c>
      <c r="L97" s="2" t="s">
        <v>219</v>
      </c>
    </row>
    <row r="98" spans="1:12" x14ac:dyDescent="0.25">
      <c r="A98" s="2" t="s">
        <v>228</v>
      </c>
      <c r="B98" s="2">
        <v>12</v>
      </c>
      <c r="C98" s="2">
        <v>6</v>
      </c>
      <c r="D98" s="2">
        <v>9</v>
      </c>
      <c r="E98" s="2">
        <v>3</v>
      </c>
      <c r="F98" s="2" t="s">
        <v>229</v>
      </c>
      <c r="G98" s="2">
        <v>412889</v>
      </c>
      <c r="H98" s="2">
        <v>6912162</v>
      </c>
      <c r="I98" s="2" t="s">
        <v>78</v>
      </c>
      <c r="J98" s="2" t="s">
        <v>22</v>
      </c>
      <c r="K98" s="2" t="s">
        <v>230</v>
      </c>
      <c r="L98" s="2" t="s">
        <v>42</v>
      </c>
    </row>
    <row r="99" spans="1:12" ht="30" x14ac:dyDescent="0.25">
      <c r="A99" s="2" t="s">
        <v>228</v>
      </c>
      <c r="B99" s="2">
        <v>12</v>
      </c>
      <c r="C99" s="2">
        <v>9</v>
      </c>
      <c r="D99" s="2">
        <v>12</v>
      </c>
      <c r="E99" s="2">
        <v>3</v>
      </c>
      <c r="F99" s="2" t="s">
        <v>231</v>
      </c>
      <c r="G99" s="2">
        <v>412891</v>
      </c>
      <c r="H99" s="2">
        <v>6912165</v>
      </c>
      <c r="I99" s="2" t="s">
        <v>78</v>
      </c>
      <c r="J99" s="2" t="s">
        <v>22</v>
      </c>
      <c r="K99" s="2" t="s">
        <v>232</v>
      </c>
      <c r="L99" s="2" t="s">
        <v>42</v>
      </c>
    </row>
    <row r="100" spans="1:12" x14ac:dyDescent="0.25">
      <c r="A100" s="2" t="s">
        <v>228</v>
      </c>
      <c r="B100" s="2">
        <v>12</v>
      </c>
      <c r="C100" s="2">
        <v>12</v>
      </c>
      <c r="D100" s="2">
        <v>15</v>
      </c>
      <c r="E100" s="2">
        <v>3</v>
      </c>
      <c r="F100" s="2" t="s">
        <v>233</v>
      </c>
      <c r="G100" s="2">
        <v>412894</v>
      </c>
      <c r="H100" s="2">
        <v>6912268</v>
      </c>
      <c r="I100" s="2" t="s">
        <v>78</v>
      </c>
      <c r="J100" s="2" t="s">
        <v>22</v>
      </c>
      <c r="K100" s="2" t="s">
        <v>230</v>
      </c>
      <c r="L100" s="2" t="s">
        <v>42</v>
      </c>
    </row>
    <row r="101" spans="1:12" x14ac:dyDescent="0.25">
      <c r="A101" s="2" t="s">
        <v>234</v>
      </c>
      <c r="B101" s="2">
        <v>12</v>
      </c>
      <c r="C101" s="2">
        <v>10</v>
      </c>
      <c r="D101" s="2">
        <v>13</v>
      </c>
      <c r="E101" s="2">
        <v>3</v>
      </c>
      <c r="F101" s="2" t="s">
        <v>235</v>
      </c>
      <c r="G101" s="2">
        <v>412879</v>
      </c>
      <c r="H101" s="2">
        <v>691218</v>
      </c>
      <c r="I101" s="2" t="s">
        <v>78</v>
      </c>
      <c r="J101" s="2" t="s">
        <v>22</v>
      </c>
      <c r="K101" s="2" t="s">
        <v>230</v>
      </c>
      <c r="L101" s="2" t="s">
        <v>42</v>
      </c>
    </row>
    <row r="102" spans="1:12" ht="30" x14ac:dyDescent="0.25">
      <c r="A102" s="2" t="s">
        <v>149</v>
      </c>
      <c r="B102" s="2">
        <v>12</v>
      </c>
      <c r="C102" s="2">
        <v>50</v>
      </c>
      <c r="D102" s="2">
        <v>47</v>
      </c>
      <c r="E102" s="2">
        <v>3</v>
      </c>
      <c r="F102" s="2" t="s">
        <v>236</v>
      </c>
      <c r="G102" s="2">
        <v>412652</v>
      </c>
      <c r="H102" s="2">
        <v>6912614</v>
      </c>
      <c r="I102" s="2" t="s">
        <v>21</v>
      </c>
      <c r="J102" s="2" t="s">
        <v>22</v>
      </c>
      <c r="K102" s="2" t="s">
        <v>237</v>
      </c>
      <c r="L102" s="2" t="s">
        <v>64</v>
      </c>
    </row>
    <row r="103" spans="1:12" x14ac:dyDescent="0.25">
      <c r="A103" s="2" t="s">
        <v>149</v>
      </c>
      <c r="B103" s="2">
        <v>12</v>
      </c>
      <c r="C103" s="2">
        <v>47</v>
      </c>
      <c r="D103" s="2">
        <v>44</v>
      </c>
      <c r="E103" s="2">
        <v>3</v>
      </c>
      <c r="F103" s="2" t="s">
        <v>238</v>
      </c>
      <c r="G103" s="2">
        <v>412653</v>
      </c>
      <c r="H103" s="2">
        <v>6912616</v>
      </c>
      <c r="I103" s="2" t="s">
        <v>21</v>
      </c>
      <c r="J103" s="2" t="s">
        <v>22</v>
      </c>
      <c r="K103" s="2" t="s">
        <v>239</v>
      </c>
      <c r="L103" s="2" t="s">
        <v>98</v>
      </c>
    </row>
    <row r="104" spans="1:12" ht="30" x14ac:dyDescent="0.25">
      <c r="A104" s="2" t="s">
        <v>149</v>
      </c>
      <c r="B104" s="2">
        <v>12</v>
      </c>
      <c r="C104" s="2">
        <v>44</v>
      </c>
      <c r="D104" s="2">
        <v>41</v>
      </c>
      <c r="E104" s="2">
        <v>3</v>
      </c>
      <c r="F104" s="2" t="s">
        <v>240</v>
      </c>
      <c r="G104" s="2">
        <v>412657</v>
      </c>
      <c r="H104" s="2">
        <v>6912618</v>
      </c>
      <c r="I104" s="2" t="s">
        <v>21</v>
      </c>
      <c r="J104" s="2" t="s">
        <v>22</v>
      </c>
      <c r="K104" s="2" t="s">
        <v>241</v>
      </c>
      <c r="L104" s="2" t="s">
        <v>64</v>
      </c>
    </row>
    <row r="105" spans="1:12" ht="30" x14ac:dyDescent="0.25">
      <c r="A105" s="2" t="s">
        <v>149</v>
      </c>
      <c r="B105" s="2">
        <v>12</v>
      </c>
      <c r="C105" s="2">
        <v>41</v>
      </c>
      <c r="D105" s="2">
        <v>38</v>
      </c>
      <c r="E105" s="2">
        <v>3</v>
      </c>
      <c r="F105" s="2" t="s">
        <v>242</v>
      </c>
      <c r="G105" s="2">
        <v>412661</v>
      </c>
      <c r="H105" s="2">
        <v>6912618</v>
      </c>
      <c r="I105" s="2" t="s">
        <v>21</v>
      </c>
      <c r="J105" s="2" t="s">
        <v>22</v>
      </c>
      <c r="K105" s="2" t="s">
        <v>243</v>
      </c>
      <c r="L105" s="2" t="s">
        <v>64</v>
      </c>
    </row>
    <row r="106" spans="1:12" ht="45" x14ac:dyDescent="0.25">
      <c r="A106" s="2" t="s">
        <v>149</v>
      </c>
      <c r="B106" s="2">
        <v>12</v>
      </c>
      <c r="C106" s="2">
        <v>38</v>
      </c>
      <c r="D106" s="2">
        <v>35</v>
      </c>
      <c r="E106" s="2">
        <v>3</v>
      </c>
      <c r="F106" s="2" t="s">
        <v>244</v>
      </c>
      <c r="G106" s="2">
        <v>412664</v>
      </c>
      <c r="H106" s="2">
        <v>6912618</v>
      </c>
      <c r="I106" s="2" t="s">
        <v>21</v>
      </c>
      <c r="J106" s="2" t="s">
        <v>22</v>
      </c>
      <c r="K106" s="2" t="s">
        <v>245</v>
      </c>
      <c r="L106" s="2" t="s">
        <v>64</v>
      </c>
    </row>
    <row r="107" spans="1:12" ht="30" x14ac:dyDescent="0.25">
      <c r="A107" s="2" t="s">
        <v>149</v>
      </c>
      <c r="B107" s="2">
        <v>12</v>
      </c>
      <c r="C107" s="2">
        <v>35</v>
      </c>
      <c r="D107" s="2">
        <v>32</v>
      </c>
      <c r="E107" s="2">
        <v>3</v>
      </c>
      <c r="F107" s="2" t="s">
        <v>246</v>
      </c>
      <c r="G107" s="2">
        <v>412667</v>
      </c>
      <c r="H107" s="2">
        <v>6912619</v>
      </c>
      <c r="I107" s="2" t="s">
        <v>21</v>
      </c>
      <c r="J107" s="2" t="s">
        <v>22</v>
      </c>
      <c r="K107" s="2" t="s">
        <v>247</v>
      </c>
      <c r="L107" s="2" t="s">
        <v>64</v>
      </c>
    </row>
    <row r="108" spans="1:12" ht="30" x14ac:dyDescent="0.25">
      <c r="A108" s="2" t="s">
        <v>149</v>
      </c>
      <c r="B108" s="2">
        <v>12</v>
      </c>
      <c r="C108" s="2">
        <v>32</v>
      </c>
      <c r="D108" s="2">
        <v>29</v>
      </c>
      <c r="E108" s="2">
        <v>3</v>
      </c>
      <c r="F108" s="2" t="s">
        <v>248</v>
      </c>
      <c r="G108" s="2">
        <v>412668</v>
      </c>
      <c r="H108" s="2">
        <v>6912622</v>
      </c>
      <c r="I108" s="2" t="s">
        <v>21</v>
      </c>
      <c r="J108" s="2" t="s">
        <v>22</v>
      </c>
      <c r="K108" s="2" t="s">
        <v>249</v>
      </c>
      <c r="L108" s="2" t="s">
        <v>64</v>
      </c>
    </row>
    <row r="109" spans="1:12" ht="30" x14ac:dyDescent="0.25">
      <c r="A109" s="2" t="s">
        <v>149</v>
      </c>
      <c r="B109" s="2">
        <v>12</v>
      </c>
      <c r="C109" s="2">
        <v>29</v>
      </c>
      <c r="D109" s="2">
        <v>26</v>
      </c>
      <c r="E109" s="2">
        <v>3</v>
      </c>
      <c r="F109" s="2" t="s">
        <v>250</v>
      </c>
      <c r="G109" s="2">
        <v>412673</v>
      </c>
      <c r="H109" s="2">
        <v>6912622</v>
      </c>
      <c r="I109" s="2" t="s">
        <v>21</v>
      </c>
      <c r="J109" s="2" t="s">
        <v>22</v>
      </c>
      <c r="K109" s="2" t="s">
        <v>251</v>
      </c>
      <c r="L109" s="2" t="s">
        <v>64</v>
      </c>
    </row>
    <row r="110" spans="1:12" ht="30" x14ac:dyDescent="0.25">
      <c r="A110" s="2" t="s">
        <v>149</v>
      </c>
      <c r="B110" s="2">
        <v>12</v>
      </c>
      <c r="C110" s="2">
        <v>26</v>
      </c>
      <c r="D110" s="2">
        <v>23</v>
      </c>
      <c r="E110" s="2">
        <v>3</v>
      </c>
      <c r="F110" s="2" t="s">
        <v>252</v>
      </c>
      <c r="G110" s="2">
        <v>412675</v>
      </c>
      <c r="H110" s="2">
        <v>6912624</v>
      </c>
      <c r="I110" s="2" t="s">
        <v>21</v>
      </c>
      <c r="J110" s="2" t="s">
        <v>22</v>
      </c>
      <c r="K110" s="2" t="s">
        <v>253</v>
      </c>
      <c r="L110" s="2" t="s">
        <v>132</v>
      </c>
    </row>
    <row r="111" spans="1:12" ht="30" x14ac:dyDescent="0.25">
      <c r="A111" s="2" t="s">
        <v>149</v>
      </c>
      <c r="B111" s="2">
        <v>12</v>
      </c>
      <c r="C111" s="2">
        <v>23</v>
      </c>
      <c r="D111" s="2">
        <v>20</v>
      </c>
      <c r="E111" s="2">
        <v>3</v>
      </c>
      <c r="F111" s="2" t="s">
        <v>254</v>
      </c>
      <c r="G111" s="2">
        <v>412678</v>
      </c>
      <c r="H111" s="2">
        <v>6912627</v>
      </c>
      <c r="I111" s="2" t="s">
        <v>21</v>
      </c>
      <c r="J111" s="2" t="s">
        <v>22</v>
      </c>
      <c r="K111" s="2" t="s">
        <v>255</v>
      </c>
      <c r="L111" s="2" t="s">
        <v>132</v>
      </c>
    </row>
    <row r="112" spans="1:12" x14ac:dyDescent="0.25">
      <c r="A112" s="2" t="s">
        <v>256</v>
      </c>
      <c r="B112" s="2">
        <v>12</v>
      </c>
      <c r="C112" s="2">
        <v>5</v>
      </c>
      <c r="D112" s="2">
        <v>8</v>
      </c>
      <c r="E112" s="2">
        <v>3</v>
      </c>
      <c r="F112" s="2" t="s">
        <v>257</v>
      </c>
      <c r="G112" s="2">
        <v>412923</v>
      </c>
      <c r="H112" s="2">
        <v>6912088</v>
      </c>
      <c r="I112" s="2" t="s">
        <v>78</v>
      </c>
      <c r="J112" s="2" t="s">
        <v>22</v>
      </c>
      <c r="K112" s="2" t="s">
        <v>258</v>
      </c>
      <c r="L112" s="2" t="s">
        <v>64</v>
      </c>
    </row>
    <row r="113" spans="1:12" x14ac:dyDescent="0.25">
      <c r="A113" s="2" t="s">
        <v>256</v>
      </c>
      <c r="B113" s="2">
        <v>12</v>
      </c>
      <c r="C113" s="2">
        <v>8</v>
      </c>
      <c r="D113" s="2">
        <v>11</v>
      </c>
      <c r="E113" s="2">
        <v>3</v>
      </c>
      <c r="F113" s="2" t="s">
        <v>259</v>
      </c>
      <c r="G113" s="2">
        <v>412927</v>
      </c>
      <c r="H113" s="2">
        <v>6912088</v>
      </c>
      <c r="I113" s="2" t="s">
        <v>78</v>
      </c>
      <c r="J113" s="2" t="s">
        <v>22</v>
      </c>
      <c r="K113" s="2" t="s">
        <v>260</v>
      </c>
      <c r="L113" s="2" t="s">
        <v>132</v>
      </c>
    </row>
    <row r="114" spans="1:12" x14ac:dyDescent="0.25">
      <c r="A114" s="2" t="s">
        <v>256</v>
      </c>
      <c r="B114" s="2">
        <v>12</v>
      </c>
      <c r="C114" s="2">
        <v>11</v>
      </c>
      <c r="D114" s="2">
        <v>14</v>
      </c>
      <c r="E114" s="2">
        <v>3</v>
      </c>
      <c r="F114" s="2" t="s">
        <v>261</v>
      </c>
      <c r="G114" s="2">
        <v>412931</v>
      </c>
      <c r="H114" s="2">
        <v>6912088</v>
      </c>
      <c r="I114" s="2" t="s">
        <v>78</v>
      </c>
      <c r="J114" s="2" t="s">
        <v>22</v>
      </c>
      <c r="K114" s="2" t="s">
        <v>262</v>
      </c>
      <c r="L114" s="2" t="s">
        <v>263</v>
      </c>
    </row>
    <row r="115" spans="1:12" x14ac:dyDescent="0.25">
      <c r="A115" s="2" t="s">
        <v>256</v>
      </c>
      <c r="B115" s="2">
        <v>12</v>
      </c>
      <c r="C115" s="2">
        <v>14</v>
      </c>
      <c r="D115" s="2">
        <v>17</v>
      </c>
      <c r="E115" s="2">
        <v>3</v>
      </c>
      <c r="F115" s="2" t="s">
        <v>264</v>
      </c>
      <c r="G115" s="2">
        <v>412933</v>
      </c>
      <c r="H115" s="2">
        <v>6912088</v>
      </c>
      <c r="I115" s="2" t="s">
        <v>78</v>
      </c>
      <c r="J115" s="2" t="s">
        <v>22</v>
      </c>
      <c r="K115" s="2" t="s">
        <v>265</v>
      </c>
      <c r="L115" s="2" t="s">
        <v>132</v>
      </c>
    </row>
    <row r="116" spans="1:12" ht="30" x14ac:dyDescent="0.25">
      <c r="A116" s="2" t="s">
        <v>266</v>
      </c>
      <c r="B116" s="2">
        <v>12</v>
      </c>
      <c r="C116" s="2">
        <v>8</v>
      </c>
      <c r="D116" s="2">
        <v>11</v>
      </c>
      <c r="E116" s="2">
        <v>3</v>
      </c>
      <c r="F116" s="2" t="s">
        <v>267</v>
      </c>
      <c r="G116" s="2">
        <v>412917</v>
      </c>
      <c r="H116" s="2">
        <v>6912080</v>
      </c>
      <c r="I116" s="2" t="s">
        <v>78</v>
      </c>
      <c r="J116" s="2" t="s">
        <v>22</v>
      </c>
      <c r="K116" s="2" t="s">
        <v>268</v>
      </c>
      <c r="L116" s="2" t="s">
        <v>64</v>
      </c>
    </row>
    <row r="117" spans="1:12" ht="30" x14ac:dyDescent="0.25">
      <c r="A117" s="2" t="s">
        <v>266</v>
      </c>
      <c r="B117" s="2">
        <v>12</v>
      </c>
      <c r="C117" s="2">
        <v>11</v>
      </c>
      <c r="D117" s="2">
        <v>14</v>
      </c>
      <c r="E117" s="2">
        <v>3</v>
      </c>
      <c r="F117" s="2" t="s">
        <v>269</v>
      </c>
      <c r="G117" s="2">
        <v>412922</v>
      </c>
      <c r="H117" s="2">
        <v>6912081</v>
      </c>
      <c r="I117" s="2" t="s">
        <v>78</v>
      </c>
      <c r="J117" s="2" t="s">
        <v>22</v>
      </c>
      <c r="K117" s="2" t="s">
        <v>270</v>
      </c>
      <c r="L117" s="2" t="s">
        <v>64</v>
      </c>
    </row>
    <row r="118" spans="1:12" ht="30" x14ac:dyDescent="0.25">
      <c r="A118" s="2" t="s">
        <v>266</v>
      </c>
      <c r="B118" s="2">
        <v>12</v>
      </c>
      <c r="C118" s="2">
        <v>14</v>
      </c>
      <c r="D118" s="2">
        <v>17</v>
      </c>
      <c r="E118" s="2">
        <v>3</v>
      </c>
      <c r="F118" s="2" t="s">
        <v>271</v>
      </c>
      <c r="G118" s="2">
        <v>412925</v>
      </c>
      <c r="H118" s="2">
        <v>6912081</v>
      </c>
      <c r="I118" s="2" t="s">
        <v>78</v>
      </c>
      <c r="J118" s="2" t="s">
        <v>22</v>
      </c>
      <c r="K118" s="2" t="s">
        <v>272</v>
      </c>
      <c r="L118" s="2" t="s">
        <v>132</v>
      </c>
    </row>
    <row r="119" spans="1:12" ht="30" x14ac:dyDescent="0.25">
      <c r="A119" s="2" t="s">
        <v>266</v>
      </c>
      <c r="B119" s="2">
        <v>12</v>
      </c>
      <c r="C119" s="2">
        <v>17</v>
      </c>
      <c r="D119" s="2">
        <v>20</v>
      </c>
      <c r="E119" s="2">
        <v>3</v>
      </c>
      <c r="F119" s="2" t="s">
        <v>273</v>
      </c>
      <c r="G119" s="2">
        <v>412928</v>
      </c>
      <c r="H119" s="2">
        <v>6912082</v>
      </c>
      <c r="I119" s="2" t="s">
        <v>78</v>
      </c>
      <c r="J119" s="2" t="s">
        <v>22</v>
      </c>
      <c r="K119" s="2" t="s">
        <v>274</v>
      </c>
      <c r="L119" s="2" t="s">
        <v>275</v>
      </c>
    </row>
    <row r="120" spans="1:12" ht="30" x14ac:dyDescent="0.25">
      <c r="A120" s="2" t="s">
        <v>266</v>
      </c>
      <c r="B120" s="2">
        <v>12</v>
      </c>
      <c r="C120" s="2">
        <v>20</v>
      </c>
      <c r="D120" s="2">
        <v>23</v>
      </c>
      <c r="E120" s="2">
        <v>3</v>
      </c>
      <c r="F120" s="2" t="s">
        <v>276</v>
      </c>
      <c r="G120" s="2">
        <v>412932</v>
      </c>
      <c r="H120" s="2">
        <v>69112082</v>
      </c>
      <c r="I120" s="2" t="s">
        <v>78</v>
      </c>
      <c r="J120" s="2" t="s">
        <v>22</v>
      </c>
      <c r="K120" s="2" t="s">
        <v>274</v>
      </c>
      <c r="L120" s="2" t="s">
        <v>275</v>
      </c>
    </row>
    <row r="121" spans="1:12" ht="45" x14ac:dyDescent="0.25">
      <c r="A121" s="2" t="s">
        <v>266</v>
      </c>
      <c r="B121" s="2">
        <v>12</v>
      </c>
      <c r="C121" s="2">
        <v>23</v>
      </c>
      <c r="D121" s="2">
        <v>26</v>
      </c>
      <c r="E121" s="2">
        <v>3</v>
      </c>
      <c r="F121" s="2" t="s">
        <v>277</v>
      </c>
      <c r="G121" s="2">
        <v>412936</v>
      </c>
      <c r="H121" s="2">
        <v>6912082</v>
      </c>
      <c r="I121" s="2" t="s">
        <v>78</v>
      </c>
      <c r="J121" s="2" t="s">
        <v>22</v>
      </c>
      <c r="K121" s="2" t="s">
        <v>278</v>
      </c>
      <c r="L121" s="2" t="s">
        <v>275</v>
      </c>
    </row>
    <row r="122" spans="1:12" x14ac:dyDescent="0.25">
      <c r="A122" s="2" t="s">
        <v>279</v>
      </c>
      <c r="B122" s="2">
        <v>12</v>
      </c>
      <c r="C122" s="2">
        <v>20</v>
      </c>
      <c r="D122" s="2">
        <v>23</v>
      </c>
      <c r="E122" s="2">
        <v>3</v>
      </c>
      <c r="F122" s="2" t="s">
        <v>280</v>
      </c>
      <c r="G122" s="2">
        <v>412935</v>
      </c>
      <c r="H122" s="2">
        <v>6912062</v>
      </c>
      <c r="I122" s="2" t="s">
        <v>78</v>
      </c>
      <c r="J122" s="2" t="s">
        <v>22</v>
      </c>
      <c r="K122" s="2" t="s">
        <v>281</v>
      </c>
      <c r="L122" s="2" t="s">
        <v>64</v>
      </c>
    </row>
    <row r="123" spans="1:12" x14ac:dyDescent="0.25">
      <c r="A123" s="2" t="s">
        <v>279</v>
      </c>
      <c r="B123" s="2">
        <v>12</v>
      </c>
      <c r="C123" s="2">
        <v>23</v>
      </c>
      <c r="D123" s="2">
        <v>26</v>
      </c>
      <c r="E123" s="2">
        <v>3</v>
      </c>
      <c r="F123" s="2" t="s">
        <v>282</v>
      </c>
      <c r="G123" s="2">
        <v>412937</v>
      </c>
      <c r="H123" s="2">
        <v>6912063</v>
      </c>
      <c r="I123" s="2" t="s">
        <v>78</v>
      </c>
      <c r="J123" s="2" t="s">
        <v>22</v>
      </c>
      <c r="K123" s="2" t="s">
        <v>283</v>
      </c>
      <c r="L123" s="2" t="s">
        <v>101</v>
      </c>
    </row>
    <row r="124" spans="1:12" ht="30" x14ac:dyDescent="0.25">
      <c r="A124" s="2" t="s">
        <v>284</v>
      </c>
      <c r="B124" s="2">
        <v>12</v>
      </c>
      <c r="C124" s="2">
        <v>11</v>
      </c>
      <c r="D124" s="2">
        <v>14</v>
      </c>
      <c r="E124" s="2">
        <v>3</v>
      </c>
      <c r="F124" s="2" t="s">
        <v>285</v>
      </c>
      <c r="G124" s="2">
        <v>412613</v>
      </c>
      <c r="H124" s="2">
        <v>6912698</v>
      </c>
      <c r="I124" s="2" t="s">
        <v>286</v>
      </c>
      <c r="J124" s="2" t="s">
        <v>22</v>
      </c>
      <c r="K124" s="2" t="s">
        <v>287</v>
      </c>
      <c r="L124" s="2" t="s">
        <v>64</v>
      </c>
    </row>
    <row r="125" spans="1:12" ht="45" x14ac:dyDescent="0.25">
      <c r="A125" s="2" t="s">
        <v>284</v>
      </c>
      <c r="B125" s="2">
        <v>12</v>
      </c>
      <c r="C125" s="2">
        <v>14</v>
      </c>
      <c r="D125" s="2">
        <v>17</v>
      </c>
      <c r="E125" s="2">
        <v>3</v>
      </c>
      <c r="F125" s="2" t="s">
        <v>288</v>
      </c>
      <c r="G125" s="2">
        <v>412610</v>
      </c>
      <c r="H125" s="2">
        <v>6912695</v>
      </c>
      <c r="I125" s="2" t="s">
        <v>286</v>
      </c>
      <c r="J125" s="2" t="s">
        <v>22</v>
      </c>
      <c r="K125" s="2" t="s">
        <v>289</v>
      </c>
      <c r="L125" s="2" t="s">
        <v>290</v>
      </c>
    </row>
    <row r="126" spans="1:12" ht="30" x14ac:dyDescent="0.25">
      <c r="A126" s="2" t="s">
        <v>284</v>
      </c>
      <c r="B126" s="2">
        <v>12</v>
      </c>
      <c r="C126" s="2">
        <v>17</v>
      </c>
      <c r="D126" s="2">
        <v>21</v>
      </c>
      <c r="E126" s="2">
        <v>3</v>
      </c>
      <c r="F126" s="2" t="s">
        <v>291</v>
      </c>
      <c r="G126" s="2">
        <v>412607</v>
      </c>
      <c r="H126" s="2">
        <v>6912691</v>
      </c>
      <c r="I126" s="2" t="s">
        <v>286</v>
      </c>
      <c r="J126" s="2" t="s">
        <v>22</v>
      </c>
      <c r="K126" s="2" t="s">
        <v>292</v>
      </c>
      <c r="L126" s="2" t="s">
        <v>290</v>
      </c>
    </row>
    <row r="127" spans="1:12" ht="45" x14ac:dyDescent="0.25">
      <c r="A127" s="2" t="s">
        <v>284</v>
      </c>
      <c r="B127" s="2">
        <v>12</v>
      </c>
      <c r="C127" s="2">
        <v>21</v>
      </c>
      <c r="D127" s="2">
        <v>23</v>
      </c>
      <c r="E127" s="2">
        <v>3</v>
      </c>
      <c r="F127" s="2" t="s">
        <v>293</v>
      </c>
      <c r="G127" s="2">
        <v>412603</v>
      </c>
      <c r="H127" s="2">
        <v>6912693</v>
      </c>
      <c r="I127" s="2" t="s">
        <v>286</v>
      </c>
      <c r="J127" s="2" t="s">
        <v>22</v>
      </c>
      <c r="K127" s="2" t="s">
        <v>294</v>
      </c>
      <c r="L127" s="2" t="s">
        <v>290</v>
      </c>
    </row>
    <row r="128" spans="1:12" ht="30" x14ac:dyDescent="0.25">
      <c r="A128" s="2" t="s">
        <v>180</v>
      </c>
      <c r="B128" s="2">
        <v>13</v>
      </c>
      <c r="C128" s="2">
        <v>72</v>
      </c>
      <c r="D128" s="2">
        <v>75</v>
      </c>
      <c r="E128" s="2">
        <v>3</v>
      </c>
      <c r="F128" s="2" t="s">
        <v>295</v>
      </c>
      <c r="G128" s="2">
        <v>412655</v>
      </c>
      <c r="H128" s="2">
        <v>6912655</v>
      </c>
      <c r="I128" s="2" t="s">
        <v>286</v>
      </c>
      <c r="J128" s="2" t="s">
        <v>22</v>
      </c>
      <c r="K128" s="2" t="s">
        <v>296</v>
      </c>
      <c r="L128" s="2" t="s">
        <v>64</v>
      </c>
    </row>
    <row r="129" spans="1:12" ht="30" x14ac:dyDescent="0.25">
      <c r="A129" s="2" t="s">
        <v>180</v>
      </c>
      <c r="B129" s="2">
        <v>13</v>
      </c>
      <c r="C129" s="2">
        <v>75</v>
      </c>
      <c r="D129" s="2">
        <v>78</v>
      </c>
      <c r="E129" s="2">
        <v>3</v>
      </c>
      <c r="F129" s="2" t="s">
        <v>297</v>
      </c>
      <c r="G129" s="2">
        <v>412638</v>
      </c>
      <c r="H129" s="2">
        <v>6912654</v>
      </c>
      <c r="I129" s="2" t="s">
        <v>286</v>
      </c>
      <c r="J129" s="2" t="s">
        <v>22</v>
      </c>
      <c r="K129" s="2" t="s">
        <v>298</v>
      </c>
      <c r="L129" s="2" t="s">
        <v>290</v>
      </c>
    </row>
    <row r="130" spans="1:12" ht="60" x14ac:dyDescent="0.25">
      <c r="A130" s="2" t="s">
        <v>180</v>
      </c>
      <c r="B130" s="2">
        <v>13</v>
      </c>
      <c r="C130" s="2">
        <v>78</v>
      </c>
      <c r="D130" s="2">
        <v>81</v>
      </c>
      <c r="E130" s="2">
        <v>3</v>
      </c>
      <c r="F130" s="2" t="s">
        <v>299</v>
      </c>
      <c r="G130" s="2">
        <v>412641</v>
      </c>
      <c r="H130" s="2">
        <v>6912654</v>
      </c>
      <c r="I130" s="2" t="s">
        <v>286</v>
      </c>
      <c r="J130" s="2" t="s">
        <v>22</v>
      </c>
      <c r="K130" s="2" t="s">
        <v>300</v>
      </c>
      <c r="L130" s="2" t="s">
        <v>290</v>
      </c>
    </row>
    <row r="131" spans="1:12" ht="30" x14ac:dyDescent="0.25">
      <c r="A131" s="2" t="s">
        <v>180</v>
      </c>
      <c r="B131" s="2">
        <v>13</v>
      </c>
      <c r="C131" s="2">
        <v>81</v>
      </c>
      <c r="D131" s="2">
        <v>84</v>
      </c>
      <c r="E131" s="2">
        <v>3</v>
      </c>
      <c r="F131" s="2" t="s">
        <v>301</v>
      </c>
      <c r="G131" s="2">
        <v>412645</v>
      </c>
      <c r="H131" s="2">
        <v>6912656</v>
      </c>
      <c r="I131" s="2" t="s">
        <v>286</v>
      </c>
      <c r="J131" s="2" t="s">
        <v>22</v>
      </c>
      <c r="K131" s="2" t="s">
        <v>302</v>
      </c>
      <c r="L131" s="2" t="s">
        <v>290</v>
      </c>
    </row>
    <row r="132" spans="1:12" ht="45" x14ac:dyDescent="0.25">
      <c r="A132" s="2" t="s">
        <v>180</v>
      </c>
      <c r="B132" s="2">
        <v>13</v>
      </c>
      <c r="C132" s="2">
        <v>86</v>
      </c>
      <c r="D132" s="2">
        <v>89</v>
      </c>
      <c r="E132" s="2">
        <v>3</v>
      </c>
      <c r="F132" s="2" t="s">
        <v>303</v>
      </c>
      <c r="G132" s="2">
        <v>412650</v>
      </c>
      <c r="H132" s="2">
        <v>6912655</v>
      </c>
      <c r="I132" s="2" t="s">
        <v>286</v>
      </c>
      <c r="J132" s="2" t="s">
        <v>22</v>
      </c>
      <c r="K132" s="2" t="s">
        <v>304</v>
      </c>
      <c r="L132" s="2" t="s">
        <v>290</v>
      </c>
    </row>
    <row r="133" spans="1:12" ht="30" x14ac:dyDescent="0.25">
      <c r="A133" s="2" t="s">
        <v>180</v>
      </c>
      <c r="B133" s="2">
        <v>13</v>
      </c>
      <c r="C133" s="2">
        <v>89</v>
      </c>
      <c r="D133" s="2">
        <v>92</v>
      </c>
      <c r="E133" s="2">
        <v>3</v>
      </c>
      <c r="F133" s="2" t="s">
        <v>305</v>
      </c>
      <c r="G133" s="2">
        <v>412659</v>
      </c>
      <c r="H133" s="2">
        <v>6912666</v>
      </c>
      <c r="I133" s="2" t="s">
        <v>306</v>
      </c>
      <c r="J133" s="2" t="s">
        <v>22</v>
      </c>
      <c r="K133" s="2" t="s">
        <v>307</v>
      </c>
      <c r="L133" s="2" t="s">
        <v>64</v>
      </c>
    </row>
    <row r="134" spans="1:12" ht="30" x14ac:dyDescent="0.25">
      <c r="A134" s="2" t="s">
        <v>308</v>
      </c>
      <c r="B134" s="2" t="s">
        <v>309</v>
      </c>
      <c r="C134" s="2">
        <v>11</v>
      </c>
      <c r="D134" s="2">
        <v>14</v>
      </c>
      <c r="E134" s="2">
        <v>3</v>
      </c>
      <c r="F134" s="2" t="s">
        <v>310</v>
      </c>
      <c r="G134" s="2">
        <v>412183</v>
      </c>
      <c r="H134" s="2">
        <v>6912941</v>
      </c>
      <c r="I134" s="2" t="s">
        <v>306</v>
      </c>
      <c r="J134" s="2" t="s">
        <v>22</v>
      </c>
      <c r="K134" s="2" t="s">
        <v>311</v>
      </c>
      <c r="L134" s="2" t="s">
        <v>312</v>
      </c>
    </row>
    <row r="135" spans="1:12" ht="30" x14ac:dyDescent="0.25">
      <c r="A135" s="2" t="s">
        <v>313</v>
      </c>
      <c r="B135" s="2" t="s">
        <v>309</v>
      </c>
      <c r="C135" s="2">
        <v>11</v>
      </c>
      <c r="D135" s="2">
        <v>14.5</v>
      </c>
      <c r="E135" s="2">
        <v>3.5</v>
      </c>
      <c r="F135" s="2" t="s">
        <v>314</v>
      </c>
      <c r="G135" s="2">
        <v>412233</v>
      </c>
      <c r="H135" s="2">
        <v>6912888</v>
      </c>
      <c r="I135" s="2" t="s">
        <v>21</v>
      </c>
      <c r="J135" s="2" t="s">
        <v>22</v>
      </c>
      <c r="K135" s="2" t="s">
        <v>315</v>
      </c>
      <c r="L135" s="2" t="s">
        <v>312</v>
      </c>
    </row>
    <row r="136" spans="1:12" ht="30" x14ac:dyDescent="0.25">
      <c r="A136" s="2" t="s">
        <v>313</v>
      </c>
      <c r="B136" s="2" t="s">
        <v>309</v>
      </c>
      <c r="C136" s="2">
        <v>20</v>
      </c>
      <c r="D136" s="2">
        <v>22</v>
      </c>
      <c r="E136" s="2">
        <v>2</v>
      </c>
      <c r="F136" s="2" t="s">
        <v>316</v>
      </c>
      <c r="G136" s="2">
        <v>412235</v>
      </c>
      <c r="H136" s="2">
        <v>6912890</v>
      </c>
      <c r="I136" s="2" t="s">
        <v>21</v>
      </c>
      <c r="J136" s="2" t="s">
        <v>22</v>
      </c>
      <c r="K136" s="2" t="s">
        <v>317</v>
      </c>
      <c r="L136" s="2" t="s">
        <v>318</v>
      </c>
    </row>
    <row r="137" spans="1:12" ht="30" x14ac:dyDescent="0.25">
      <c r="A137" s="2" t="s">
        <v>313</v>
      </c>
      <c r="B137" s="2" t="s">
        <v>309</v>
      </c>
      <c r="C137" s="2">
        <v>22</v>
      </c>
      <c r="D137" s="2">
        <v>25.2</v>
      </c>
      <c r="E137" s="2">
        <v>3.2</v>
      </c>
      <c r="F137" s="2" t="s">
        <v>319</v>
      </c>
      <c r="G137" s="2">
        <v>412238</v>
      </c>
      <c r="H137" s="2">
        <v>6912892</v>
      </c>
      <c r="I137" s="2" t="s">
        <v>21</v>
      </c>
      <c r="J137" s="2" t="s">
        <v>22</v>
      </c>
      <c r="K137" s="2" t="s">
        <v>320</v>
      </c>
      <c r="L137" s="2" t="s">
        <v>318</v>
      </c>
    </row>
    <row r="138" spans="1:12" ht="30" x14ac:dyDescent="0.25">
      <c r="A138" s="2" t="s">
        <v>321</v>
      </c>
      <c r="B138" s="2" t="s">
        <v>309</v>
      </c>
      <c r="C138" s="2">
        <v>10</v>
      </c>
      <c r="D138" s="2">
        <v>13</v>
      </c>
      <c r="E138" s="2">
        <v>3</v>
      </c>
      <c r="F138" s="2" t="s">
        <v>322</v>
      </c>
      <c r="G138" s="2">
        <v>412252</v>
      </c>
      <c r="H138" s="2">
        <v>6912866</v>
      </c>
      <c r="I138" s="2" t="s">
        <v>306</v>
      </c>
      <c r="J138" s="2" t="s">
        <v>22</v>
      </c>
      <c r="K138" s="2" t="s">
        <v>323</v>
      </c>
      <c r="L138" s="2" t="s">
        <v>290</v>
      </c>
    </row>
    <row r="139" spans="1:12" ht="45" x14ac:dyDescent="0.25">
      <c r="A139" s="2" t="s">
        <v>321</v>
      </c>
      <c r="B139" s="2" t="s">
        <v>309</v>
      </c>
      <c r="C139" s="2">
        <v>13</v>
      </c>
      <c r="D139" s="2">
        <v>16</v>
      </c>
      <c r="E139" s="2">
        <v>3</v>
      </c>
      <c r="F139" s="2" t="s">
        <v>324</v>
      </c>
      <c r="G139" s="2">
        <v>412254</v>
      </c>
      <c r="H139" s="2">
        <v>6912869</v>
      </c>
      <c r="I139" s="2" t="s">
        <v>306</v>
      </c>
      <c r="J139" s="2" t="s">
        <v>22</v>
      </c>
      <c r="K139" s="2" t="s">
        <v>325</v>
      </c>
      <c r="L139" s="2" t="s">
        <v>326</v>
      </c>
    </row>
    <row r="140" spans="1:12" ht="30" x14ac:dyDescent="0.25">
      <c r="A140" s="2" t="s">
        <v>327</v>
      </c>
      <c r="B140" s="2" t="s">
        <v>309</v>
      </c>
      <c r="C140" s="2">
        <v>34</v>
      </c>
      <c r="D140" s="2">
        <v>37</v>
      </c>
      <c r="E140" s="2">
        <v>3</v>
      </c>
      <c r="F140" s="2" t="s">
        <v>328</v>
      </c>
      <c r="G140" s="2">
        <v>412219</v>
      </c>
      <c r="H140" s="2">
        <v>6912937</v>
      </c>
      <c r="I140" s="2" t="s">
        <v>306</v>
      </c>
      <c r="J140" s="2" t="s">
        <v>22</v>
      </c>
      <c r="K140" s="2" t="s">
        <v>329</v>
      </c>
      <c r="L140" s="2" t="s">
        <v>326</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50"/>
  <sheetViews>
    <sheetView workbookViewId="0">
      <pane xSplit="1" ySplit="3" topLeftCell="B4" activePane="bottomRight" state="frozen"/>
      <selection pane="topRight" activeCell="B1" sqref="B1"/>
      <selection pane="bottomLeft" activeCell="A11" sqref="A11"/>
      <selection pane="bottomRight" activeCell="F105" sqref="F105"/>
    </sheetView>
  </sheetViews>
  <sheetFormatPr defaultColWidth="8.85546875" defaultRowHeight="15" x14ac:dyDescent="0.25"/>
  <cols>
    <col min="1" max="1" width="12.7109375" bestFit="1" customWidth="1"/>
    <col min="2" max="2" width="8.7109375" bestFit="1" customWidth="1"/>
    <col min="3" max="6" width="9.28515625" bestFit="1" customWidth="1"/>
  </cols>
  <sheetData>
    <row r="1" spans="1:38" x14ac:dyDescent="0.25">
      <c r="B1" t="s">
        <v>330</v>
      </c>
      <c r="C1" t="s">
        <v>331</v>
      </c>
      <c r="D1" t="s">
        <v>331</v>
      </c>
      <c r="E1" t="s">
        <v>331</v>
      </c>
      <c r="F1" t="s">
        <v>331</v>
      </c>
      <c r="G1" t="s">
        <v>331</v>
      </c>
      <c r="H1" t="s">
        <v>331</v>
      </c>
      <c r="I1" t="s">
        <v>331</v>
      </c>
      <c r="J1" t="s">
        <v>331</v>
      </c>
      <c r="K1" t="s">
        <v>331</v>
      </c>
      <c r="L1" t="s">
        <v>331</v>
      </c>
      <c r="M1" t="s">
        <v>331</v>
      </c>
      <c r="N1" t="s">
        <v>331</v>
      </c>
      <c r="O1" t="s">
        <v>331</v>
      </c>
      <c r="P1" t="s">
        <v>331</v>
      </c>
      <c r="Q1" t="s">
        <v>331</v>
      </c>
      <c r="R1" t="s">
        <v>331</v>
      </c>
      <c r="S1" t="s">
        <v>331</v>
      </c>
      <c r="T1" t="s">
        <v>331</v>
      </c>
      <c r="U1" t="s">
        <v>331</v>
      </c>
      <c r="V1" t="s">
        <v>331</v>
      </c>
      <c r="W1" t="s">
        <v>331</v>
      </c>
      <c r="X1" t="s">
        <v>331</v>
      </c>
      <c r="Y1" t="s">
        <v>331</v>
      </c>
      <c r="Z1" t="s">
        <v>331</v>
      </c>
      <c r="AA1" t="s">
        <v>331</v>
      </c>
      <c r="AB1" t="s">
        <v>331</v>
      </c>
      <c r="AC1" t="s">
        <v>331</v>
      </c>
      <c r="AD1" t="s">
        <v>331</v>
      </c>
      <c r="AE1" t="s">
        <v>331</v>
      </c>
      <c r="AF1" t="s">
        <v>331</v>
      </c>
      <c r="AG1" t="s">
        <v>331</v>
      </c>
      <c r="AH1" t="s">
        <v>331</v>
      </c>
      <c r="AI1" t="s">
        <v>331</v>
      </c>
      <c r="AJ1" t="s">
        <v>332</v>
      </c>
      <c r="AK1" t="s">
        <v>333</v>
      </c>
      <c r="AL1" t="s">
        <v>334</v>
      </c>
    </row>
    <row r="2" spans="1:38" x14ac:dyDescent="0.25">
      <c r="A2" t="s">
        <v>335</v>
      </c>
      <c r="B2" t="s">
        <v>336</v>
      </c>
      <c r="C2" t="s">
        <v>337</v>
      </c>
      <c r="D2" t="s">
        <v>338</v>
      </c>
      <c r="E2" t="s">
        <v>339</v>
      </c>
      <c r="F2" t="s">
        <v>340</v>
      </c>
      <c r="G2" t="s">
        <v>341</v>
      </c>
      <c r="H2" t="s">
        <v>342</v>
      </c>
      <c r="I2" t="s">
        <v>343</v>
      </c>
      <c r="J2" t="s">
        <v>344</v>
      </c>
      <c r="K2" t="s">
        <v>345</v>
      </c>
      <c r="L2" t="s">
        <v>346</v>
      </c>
      <c r="M2" t="s">
        <v>347</v>
      </c>
      <c r="N2" t="s">
        <v>348</v>
      </c>
      <c r="O2" t="s">
        <v>349</v>
      </c>
      <c r="P2" t="s">
        <v>350</v>
      </c>
      <c r="Q2" t="s">
        <v>351</v>
      </c>
      <c r="R2" t="s">
        <v>352</v>
      </c>
      <c r="S2" t="s">
        <v>353</v>
      </c>
      <c r="T2" t="s">
        <v>354</v>
      </c>
      <c r="U2" t="s">
        <v>355</v>
      </c>
      <c r="V2" t="s">
        <v>356</v>
      </c>
      <c r="W2" t="s">
        <v>357</v>
      </c>
      <c r="X2" t="s">
        <v>358</v>
      </c>
      <c r="Y2" t="s">
        <v>359</v>
      </c>
      <c r="Z2" t="s">
        <v>360</v>
      </c>
      <c r="AA2" t="s">
        <v>361</v>
      </c>
      <c r="AB2" t="s">
        <v>362</v>
      </c>
      <c r="AC2" t="s">
        <v>363</v>
      </c>
      <c r="AD2" t="s">
        <v>364</v>
      </c>
      <c r="AE2" t="s">
        <v>365</v>
      </c>
      <c r="AF2" t="s">
        <v>366</v>
      </c>
      <c r="AG2" t="s">
        <v>367</v>
      </c>
      <c r="AH2" t="s">
        <v>368</v>
      </c>
      <c r="AI2" t="s">
        <v>369</v>
      </c>
      <c r="AJ2" t="s">
        <v>347</v>
      </c>
      <c r="AK2" t="s">
        <v>347</v>
      </c>
      <c r="AL2" t="s">
        <v>347</v>
      </c>
    </row>
    <row r="3" spans="1:38" x14ac:dyDescent="0.25">
      <c r="A3" t="s">
        <v>370</v>
      </c>
      <c r="B3" t="s">
        <v>371</v>
      </c>
      <c r="C3" t="s">
        <v>371</v>
      </c>
      <c r="D3" t="s">
        <v>372</v>
      </c>
      <c r="E3" t="s">
        <v>371</v>
      </c>
      <c r="F3" t="s">
        <v>371</v>
      </c>
      <c r="G3" t="s">
        <v>371</v>
      </c>
      <c r="H3" t="s">
        <v>371</v>
      </c>
      <c r="I3" t="s">
        <v>372</v>
      </c>
      <c r="J3" t="s">
        <v>371</v>
      </c>
      <c r="K3" t="s">
        <v>371</v>
      </c>
      <c r="L3" t="s">
        <v>371</v>
      </c>
      <c r="M3" t="s">
        <v>371</v>
      </c>
      <c r="N3" t="s">
        <v>372</v>
      </c>
      <c r="O3" t="s">
        <v>371</v>
      </c>
      <c r="P3" t="s">
        <v>372</v>
      </c>
      <c r="Q3" t="s">
        <v>371</v>
      </c>
      <c r="R3" t="s">
        <v>372</v>
      </c>
      <c r="S3" t="s">
        <v>371</v>
      </c>
      <c r="T3" t="s">
        <v>371</v>
      </c>
      <c r="U3" t="s">
        <v>372</v>
      </c>
      <c r="V3" t="s">
        <v>371</v>
      </c>
      <c r="W3" t="s">
        <v>371</v>
      </c>
      <c r="X3" t="s">
        <v>371</v>
      </c>
      <c r="Y3" t="s">
        <v>372</v>
      </c>
      <c r="Z3" t="s">
        <v>371</v>
      </c>
      <c r="AA3" t="s">
        <v>371</v>
      </c>
      <c r="AB3" t="s">
        <v>371</v>
      </c>
      <c r="AC3" t="s">
        <v>371</v>
      </c>
      <c r="AD3" t="s">
        <v>372</v>
      </c>
      <c r="AE3" t="s">
        <v>371</v>
      </c>
      <c r="AF3" t="s">
        <v>371</v>
      </c>
      <c r="AG3" t="s">
        <v>371</v>
      </c>
      <c r="AH3" t="s">
        <v>371</v>
      </c>
      <c r="AI3" t="s">
        <v>371</v>
      </c>
      <c r="AJ3" t="s">
        <v>372</v>
      </c>
      <c r="AK3" t="s">
        <v>372</v>
      </c>
      <c r="AL3" t="s">
        <v>372</v>
      </c>
    </row>
    <row r="4" spans="1:38" x14ac:dyDescent="0.25">
      <c r="A4" t="s">
        <v>162</v>
      </c>
      <c r="B4">
        <v>0.17399999999999999</v>
      </c>
      <c r="C4">
        <v>1.7</v>
      </c>
      <c r="D4">
        <v>8.3000000000000007</v>
      </c>
      <c r="E4">
        <v>7</v>
      </c>
      <c r="F4">
        <v>1900</v>
      </c>
      <c r="G4">
        <v>1.4</v>
      </c>
      <c r="H4">
        <v>2</v>
      </c>
      <c r="I4">
        <v>0.96</v>
      </c>
      <c r="J4" t="s">
        <v>373</v>
      </c>
      <c r="K4">
        <v>7</v>
      </c>
      <c r="L4">
        <v>14</v>
      </c>
      <c r="M4">
        <v>3590</v>
      </c>
      <c r="N4">
        <v>2.33</v>
      </c>
      <c r="O4">
        <v>20</v>
      </c>
      <c r="P4">
        <v>4.8</v>
      </c>
      <c r="Q4">
        <v>10</v>
      </c>
      <c r="R4">
        <v>0.96</v>
      </c>
      <c r="S4">
        <v>411</v>
      </c>
      <c r="T4">
        <v>4</v>
      </c>
      <c r="U4">
        <v>2.91</v>
      </c>
      <c r="V4">
        <v>6</v>
      </c>
      <c r="W4">
        <v>980</v>
      </c>
      <c r="X4">
        <v>12</v>
      </c>
      <c r="Y4">
        <v>0.01</v>
      </c>
      <c r="Z4" t="s">
        <v>374</v>
      </c>
      <c r="AA4">
        <v>8</v>
      </c>
      <c r="AB4">
        <v>546</v>
      </c>
      <c r="AC4" t="s">
        <v>375</v>
      </c>
      <c r="AD4">
        <v>0.28000000000000003</v>
      </c>
      <c r="AE4" t="s">
        <v>376</v>
      </c>
      <c r="AF4" t="s">
        <v>376</v>
      </c>
      <c r="AG4">
        <v>87</v>
      </c>
      <c r="AH4">
        <v>10</v>
      </c>
      <c r="AI4">
        <v>36</v>
      </c>
      <c r="AK4">
        <v>0.32800000000000001</v>
      </c>
      <c r="AL4">
        <v>0.35599999999999998</v>
      </c>
    </row>
    <row r="5" spans="1:38" x14ac:dyDescent="0.25">
      <c r="A5" t="s">
        <v>164</v>
      </c>
      <c r="B5">
        <v>0.20100000000000001</v>
      </c>
      <c r="C5">
        <v>1.8</v>
      </c>
      <c r="D5">
        <v>8.4700000000000006</v>
      </c>
      <c r="E5">
        <v>5</v>
      </c>
      <c r="F5">
        <v>2470</v>
      </c>
      <c r="G5">
        <v>1.5</v>
      </c>
      <c r="H5" t="s">
        <v>377</v>
      </c>
      <c r="I5">
        <v>0.97</v>
      </c>
      <c r="J5" t="s">
        <v>373</v>
      </c>
      <c r="K5">
        <v>6</v>
      </c>
      <c r="L5">
        <v>12</v>
      </c>
      <c r="M5">
        <v>4630</v>
      </c>
      <c r="N5">
        <v>2.2799999999999998</v>
      </c>
      <c r="O5">
        <v>20</v>
      </c>
      <c r="P5">
        <v>4.18</v>
      </c>
      <c r="Q5">
        <v>10</v>
      </c>
      <c r="R5">
        <v>0.89</v>
      </c>
      <c r="S5">
        <v>409</v>
      </c>
      <c r="T5">
        <v>4</v>
      </c>
      <c r="U5">
        <v>3.21</v>
      </c>
      <c r="V5">
        <v>4</v>
      </c>
      <c r="W5">
        <v>840</v>
      </c>
      <c r="X5">
        <v>13</v>
      </c>
      <c r="Y5">
        <v>0.02</v>
      </c>
      <c r="Z5" t="s">
        <v>374</v>
      </c>
      <c r="AA5">
        <v>7</v>
      </c>
      <c r="AB5">
        <v>625</v>
      </c>
      <c r="AC5" t="s">
        <v>375</v>
      </c>
      <c r="AD5">
        <v>0.24</v>
      </c>
      <c r="AE5" t="s">
        <v>376</v>
      </c>
      <c r="AF5" t="s">
        <v>376</v>
      </c>
      <c r="AG5">
        <v>77</v>
      </c>
      <c r="AH5">
        <v>10</v>
      </c>
      <c r="AI5">
        <v>41</v>
      </c>
      <c r="AK5">
        <v>0.43099999999999999</v>
      </c>
      <c r="AL5">
        <v>0.45700000000000002</v>
      </c>
    </row>
    <row r="6" spans="1:38" x14ac:dyDescent="0.25">
      <c r="A6" t="s">
        <v>167</v>
      </c>
      <c r="B6">
        <v>9.7000000000000003E-2</v>
      </c>
      <c r="C6">
        <v>1.1000000000000001</v>
      </c>
      <c r="D6">
        <v>7.94</v>
      </c>
      <c r="E6" t="s">
        <v>374</v>
      </c>
      <c r="F6">
        <v>1990</v>
      </c>
      <c r="G6">
        <v>1.3</v>
      </c>
      <c r="H6" t="s">
        <v>377</v>
      </c>
      <c r="I6">
        <v>1.04</v>
      </c>
      <c r="J6" t="s">
        <v>373</v>
      </c>
      <c r="K6">
        <v>6</v>
      </c>
      <c r="L6">
        <v>12</v>
      </c>
      <c r="M6">
        <v>2160</v>
      </c>
      <c r="N6">
        <v>2.25</v>
      </c>
      <c r="O6">
        <v>20</v>
      </c>
      <c r="P6">
        <v>4.3</v>
      </c>
      <c r="Q6">
        <v>10</v>
      </c>
      <c r="R6">
        <v>0.85</v>
      </c>
      <c r="S6">
        <v>397</v>
      </c>
      <c r="T6">
        <v>13</v>
      </c>
      <c r="U6">
        <v>2.75</v>
      </c>
      <c r="V6">
        <v>4</v>
      </c>
      <c r="W6">
        <v>850</v>
      </c>
      <c r="X6">
        <v>52</v>
      </c>
      <c r="Y6">
        <v>0.01</v>
      </c>
      <c r="Z6" t="s">
        <v>374</v>
      </c>
      <c r="AA6">
        <v>7</v>
      </c>
      <c r="AB6">
        <v>538</v>
      </c>
      <c r="AC6" t="s">
        <v>375</v>
      </c>
      <c r="AD6">
        <v>0.23</v>
      </c>
      <c r="AE6" t="s">
        <v>376</v>
      </c>
      <c r="AF6" t="s">
        <v>376</v>
      </c>
      <c r="AG6">
        <v>78</v>
      </c>
      <c r="AH6" t="s">
        <v>376</v>
      </c>
      <c r="AI6">
        <v>49</v>
      </c>
      <c r="AK6">
        <v>0.20100000000000001</v>
      </c>
      <c r="AL6">
        <v>0.22800000000000001</v>
      </c>
    </row>
    <row r="7" spans="1:38" x14ac:dyDescent="0.25">
      <c r="A7" t="s">
        <v>170</v>
      </c>
      <c r="B7">
        <v>8.1000000000000003E-2</v>
      </c>
      <c r="C7">
        <v>0.7</v>
      </c>
      <c r="D7">
        <v>7.97</v>
      </c>
      <c r="E7" t="s">
        <v>374</v>
      </c>
      <c r="F7">
        <v>1930</v>
      </c>
      <c r="G7">
        <v>1.1000000000000001</v>
      </c>
      <c r="H7">
        <v>2</v>
      </c>
      <c r="I7">
        <v>0.94</v>
      </c>
      <c r="J7" t="s">
        <v>373</v>
      </c>
      <c r="K7">
        <v>5</v>
      </c>
      <c r="L7">
        <v>11</v>
      </c>
      <c r="M7">
        <v>2140</v>
      </c>
      <c r="N7">
        <v>2.08</v>
      </c>
      <c r="O7">
        <v>20</v>
      </c>
      <c r="P7">
        <v>4.66</v>
      </c>
      <c r="Q7">
        <v>10</v>
      </c>
      <c r="R7">
        <v>0.71</v>
      </c>
      <c r="S7">
        <v>393</v>
      </c>
      <c r="T7">
        <v>2</v>
      </c>
      <c r="U7">
        <v>2.59</v>
      </c>
      <c r="V7">
        <v>5</v>
      </c>
      <c r="W7">
        <v>840</v>
      </c>
      <c r="X7">
        <v>13</v>
      </c>
      <c r="Y7">
        <v>0.01</v>
      </c>
      <c r="Z7" t="s">
        <v>374</v>
      </c>
      <c r="AA7">
        <v>7</v>
      </c>
      <c r="AB7">
        <v>404</v>
      </c>
      <c r="AC7" t="s">
        <v>375</v>
      </c>
      <c r="AD7">
        <v>0.23</v>
      </c>
      <c r="AE7" t="s">
        <v>376</v>
      </c>
      <c r="AF7" t="s">
        <v>376</v>
      </c>
      <c r="AG7">
        <v>75</v>
      </c>
      <c r="AH7" t="s">
        <v>376</v>
      </c>
      <c r="AI7">
        <v>40</v>
      </c>
      <c r="AK7">
        <v>0.20100000000000001</v>
      </c>
      <c r="AL7">
        <v>0.217</v>
      </c>
    </row>
    <row r="8" spans="1:38" x14ac:dyDescent="0.25">
      <c r="A8" t="s">
        <v>172</v>
      </c>
      <c r="B8">
        <v>8.5999999999999993E-2</v>
      </c>
      <c r="C8">
        <v>1.7</v>
      </c>
      <c r="D8">
        <v>7.26</v>
      </c>
      <c r="E8" t="s">
        <v>374</v>
      </c>
      <c r="F8">
        <v>1680</v>
      </c>
      <c r="G8">
        <v>1.1000000000000001</v>
      </c>
      <c r="H8" t="s">
        <v>377</v>
      </c>
      <c r="I8">
        <v>1.69</v>
      </c>
      <c r="J8" t="s">
        <v>373</v>
      </c>
      <c r="K8">
        <v>5</v>
      </c>
      <c r="L8">
        <v>11</v>
      </c>
      <c r="M8">
        <v>1415</v>
      </c>
      <c r="N8">
        <v>2.65</v>
      </c>
      <c r="O8">
        <v>20</v>
      </c>
      <c r="P8">
        <v>3.46</v>
      </c>
      <c r="Q8">
        <v>10</v>
      </c>
      <c r="R8">
        <v>0.69</v>
      </c>
      <c r="S8">
        <v>381</v>
      </c>
      <c r="T8">
        <v>17</v>
      </c>
      <c r="U8">
        <v>2.36</v>
      </c>
      <c r="V8">
        <v>3</v>
      </c>
      <c r="W8">
        <v>790</v>
      </c>
      <c r="X8">
        <v>9</v>
      </c>
      <c r="Y8">
        <v>0.01</v>
      </c>
      <c r="Z8" t="s">
        <v>374</v>
      </c>
      <c r="AA8">
        <v>6</v>
      </c>
      <c r="AB8">
        <v>298</v>
      </c>
      <c r="AC8" t="s">
        <v>375</v>
      </c>
      <c r="AD8">
        <v>0.22</v>
      </c>
      <c r="AE8" t="s">
        <v>376</v>
      </c>
      <c r="AF8" t="s">
        <v>376</v>
      </c>
      <c r="AG8">
        <v>71</v>
      </c>
      <c r="AH8" t="s">
        <v>376</v>
      </c>
      <c r="AI8">
        <v>49</v>
      </c>
      <c r="AK8">
        <v>0.122</v>
      </c>
      <c r="AL8">
        <v>0.14199999999999999</v>
      </c>
    </row>
    <row r="9" spans="1:38" x14ac:dyDescent="0.25">
      <c r="A9" t="s">
        <v>174</v>
      </c>
      <c r="B9">
        <v>0.66</v>
      </c>
      <c r="C9">
        <v>6.3</v>
      </c>
      <c r="D9">
        <v>7.96</v>
      </c>
      <c r="E9">
        <v>5</v>
      </c>
      <c r="F9">
        <v>1570</v>
      </c>
      <c r="G9">
        <v>1.3</v>
      </c>
      <c r="H9">
        <v>7</v>
      </c>
      <c r="I9">
        <v>1.22</v>
      </c>
      <c r="J9" t="s">
        <v>373</v>
      </c>
      <c r="K9">
        <v>8</v>
      </c>
      <c r="L9">
        <v>14</v>
      </c>
      <c r="M9">
        <v>4880</v>
      </c>
      <c r="N9">
        <v>4.51</v>
      </c>
      <c r="O9">
        <v>20</v>
      </c>
      <c r="P9">
        <v>3.4</v>
      </c>
      <c r="Q9">
        <v>20</v>
      </c>
      <c r="R9">
        <v>0.81</v>
      </c>
      <c r="S9">
        <v>411</v>
      </c>
      <c r="T9">
        <v>12</v>
      </c>
      <c r="U9">
        <v>3.03</v>
      </c>
      <c r="V9">
        <v>5</v>
      </c>
      <c r="W9">
        <v>940</v>
      </c>
      <c r="X9">
        <v>12</v>
      </c>
      <c r="Y9">
        <v>0.01</v>
      </c>
      <c r="Z9" t="s">
        <v>374</v>
      </c>
      <c r="AA9">
        <v>7</v>
      </c>
      <c r="AB9">
        <v>466</v>
      </c>
      <c r="AC9" t="s">
        <v>375</v>
      </c>
      <c r="AD9">
        <v>0.21</v>
      </c>
      <c r="AE9" t="s">
        <v>376</v>
      </c>
      <c r="AF9" t="s">
        <v>376</v>
      </c>
      <c r="AG9">
        <v>105</v>
      </c>
      <c r="AH9">
        <v>30</v>
      </c>
      <c r="AI9">
        <v>45</v>
      </c>
      <c r="AK9">
        <v>0.45700000000000002</v>
      </c>
      <c r="AL9">
        <v>0.49099999999999999</v>
      </c>
    </row>
    <row r="10" spans="1:38" x14ac:dyDescent="0.25">
      <c r="A10" t="s">
        <v>176</v>
      </c>
      <c r="B10">
        <v>0.22700000000000001</v>
      </c>
      <c r="C10">
        <v>1.7</v>
      </c>
      <c r="D10">
        <v>8.24</v>
      </c>
      <c r="E10" t="s">
        <v>374</v>
      </c>
      <c r="F10">
        <v>1650</v>
      </c>
      <c r="G10">
        <v>1.5</v>
      </c>
      <c r="H10">
        <v>2</v>
      </c>
      <c r="I10">
        <v>1.4</v>
      </c>
      <c r="J10" t="s">
        <v>373</v>
      </c>
      <c r="K10">
        <v>4</v>
      </c>
      <c r="L10">
        <v>13</v>
      </c>
      <c r="M10">
        <v>2710</v>
      </c>
      <c r="N10">
        <v>1.99</v>
      </c>
      <c r="O10">
        <v>20</v>
      </c>
      <c r="P10">
        <v>3.17</v>
      </c>
      <c r="Q10">
        <v>20</v>
      </c>
      <c r="R10">
        <v>0.93</v>
      </c>
      <c r="S10">
        <v>416</v>
      </c>
      <c r="T10">
        <v>8</v>
      </c>
      <c r="U10">
        <v>3.32</v>
      </c>
      <c r="V10">
        <v>5</v>
      </c>
      <c r="W10">
        <v>1040</v>
      </c>
      <c r="X10">
        <v>11</v>
      </c>
      <c r="Y10">
        <v>0.02</v>
      </c>
      <c r="Z10" t="s">
        <v>374</v>
      </c>
      <c r="AA10">
        <v>7</v>
      </c>
      <c r="AB10">
        <v>619</v>
      </c>
      <c r="AC10" t="s">
        <v>375</v>
      </c>
      <c r="AD10">
        <v>0.25</v>
      </c>
      <c r="AE10" t="s">
        <v>376</v>
      </c>
      <c r="AF10" t="s">
        <v>376</v>
      </c>
      <c r="AG10">
        <v>71</v>
      </c>
      <c r="AH10">
        <v>30</v>
      </c>
      <c r="AI10">
        <v>37</v>
      </c>
      <c r="AK10">
        <v>0.23699999999999999</v>
      </c>
      <c r="AL10">
        <v>0.26700000000000002</v>
      </c>
    </row>
    <row r="11" spans="1:38" x14ac:dyDescent="0.25">
      <c r="A11" t="s">
        <v>178</v>
      </c>
      <c r="B11">
        <v>7.3999999999999996E-2</v>
      </c>
      <c r="C11">
        <v>0.6</v>
      </c>
      <c r="D11">
        <v>8.76</v>
      </c>
      <c r="E11" t="s">
        <v>374</v>
      </c>
      <c r="F11">
        <v>2050</v>
      </c>
      <c r="G11">
        <v>1.5</v>
      </c>
      <c r="H11" t="s">
        <v>377</v>
      </c>
      <c r="I11">
        <v>1.98</v>
      </c>
      <c r="J11" t="s">
        <v>373</v>
      </c>
      <c r="K11">
        <v>6</v>
      </c>
      <c r="L11">
        <v>10</v>
      </c>
      <c r="M11">
        <v>1005</v>
      </c>
      <c r="N11">
        <v>2.99</v>
      </c>
      <c r="O11">
        <v>20</v>
      </c>
      <c r="P11">
        <v>2.3199999999999998</v>
      </c>
      <c r="Q11">
        <v>20</v>
      </c>
      <c r="R11">
        <v>0.87</v>
      </c>
      <c r="S11">
        <v>630</v>
      </c>
      <c r="T11">
        <v>2</v>
      </c>
      <c r="U11">
        <v>3.6</v>
      </c>
      <c r="V11">
        <v>3</v>
      </c>
      <c r="W11">
        <v>940</v>
      </c>
      <c r="X11">
        <v>8</v>
      </c>
      <c r="Y11">
        <v>0.01</v>
      </c>
      <c r="Z11" t="s">
        <v>374</v>
      </c>
      <c r="AA11">
        <v>7</v>
      </c>
      <c r="AB11">
        <v>832</v>
      </c>
      <c r="AC11" t="s">
        <v>375</v>
      </c>
      <c r="AD11">
        <v>0.25</v>
      </c>
      <c r="AE11" t="s">
        <v>376</v>
      </c>
      <c r="AF11" t="s">
        <v>376</v>
      </c>
      <c r="AG11">
        <v>75</v>
      </c>
      <c r="AH11" t="s">
        <v>376</v>
      </c>
      <c r="AI11">
        <v>58</v>
      </c>
      <c r="AK11">
        <v>8.5000000000000006E-2</v>
      </c>
      <c r="AL11">
        <v>0.104</v>
      </c>
    </row>
    <row r="12" spans="1:38" x14ac:dyDescent="0.25">
      <c r="A12" t="s">
        <v>181</v>
      </c>
      <c r="B12">
        <v>4.2999999999999997E-2</v>
      </c>
      <c r="C12" t="s">
        <v>373</v>
      </c>
      <c r="D12">
        <v>7.5</v>
      </c>
      <c r="E12" t="s">
        <v>374</v>
      </c>
      <c r="F12">
        <v>3530</v>
      </c>
      <c r="G12">
        <v>1.2</v>
      </c>
      <c r="H12" t="s">
        <v>377</v>
      </c>
      <c r="I12">
        <v>3.16</v>
      </c>
      <c r="J12" t="s">
        <v>373</v>
      </c>
      <c r="K12">
        <v>5</v>
      </c>
      <c r="L12">
        <v>7</v>
      </c>
      <c r="M12">
        <v>581</v>
      </c>
      <c r="N12">
        <v>2.09</v>
      </c>
      <c r="O12">
        <v>20</v>
      </c>
      <c r="P12">
        <v>2.2999999999999998</v>
      </c>
      <c r="Q12">
        <v>10</v>
      </c>
      <c r="R12">
        <v>0.44</v>
      </c>
      <c r="S12">
        <v>569</v>
      </c>
      <c r="T12">
        <v>2</v>
      </c>
      <c r="U12">
        <v>2.9</v>
      </c>
      <c r="V12">
        <v>1</v>
      </c>
      <c r="W12">
        <v>730</v>
      </c>
      <c r="X12">
        <v>6</v>
      </c>
      <c r="Y12">
        <v>0.04</v>
      </c>
      <c r="Z12" t="s">
        <v>374</v>
      </c>
      <c r="AA12">
        <v>5</v>
      </c>
      <c r="AB12">
        <v>676</v>
      </c>
      <c r="AC12" t="s">
        <v>375</v>
      </c>
      <c r="AD12">
        <v>0.21</v>
      </c>
      <c r="AE12" t="s">
        <v>376</v>
      </c>
      <c r="AF12" t="s">
        <v>376</v>
      </c>
      <c r="AG12">
        <v>62</v>
      </c>
      <c r="AH12" t="s">
        <v>376</v>
      </c>
      <c r="AI12">
        <v>50</v>
      </c>
      <c r="AK12">
        <v>5.1999999999999998E-2</v>
      </c>
      <c r="AL12">
        <v>6.0999999999999999E-2</v>
      </c>
    </row>
    <row r="13" spans="1:38" x14ac:dyDescent="0.25">
      <c r="A13" t="s">
        <v>183</v>
      </c>
      <c r="B13">
        <v>3.4000000000000002E-2</v>
      </c>
      <c r="C13" t="s">
        <v>373</v>
      </c>
      <c r="D13">
        <v>8</v>
      </c>
      <c r="E13" t="s">
        <v>374</v>
      </c>
      <c r="F13">
        <v>1770</v>
      </c>
      <c r="G13">
        <v>1.3</v>
      </c>
      <c r="H13" t="s">
        <v>377</v>
      </c>
      <c r="I13">
        <v>2.0099999999999998</v>
      </c>
      <c r="J13" t="s">
        <v>373</v>
      </c>
      <c r="K13">
        <v>4</v>
      </c>
      <c r="L13">
        <v>15</v>
      </c>
      <c r="M13">
        <v>758</v>
      </c>
      <c r="N13">
        <v>2.0499999999999998</v>
      </c>
      <c r="O13">
        <v>20</v>
      </c>
      <c r="P13">
        <v>3.98</v>
      </c>
      <c r="Q13">
        <v>10</v>
      </c>
      <c r="R13">
        <v>0.62</v>
      </c>
      <c r="S13">
        <v>395</v>
      </c>
      <c r="T13">
        <v>6</v>
      </c>
      <c r="U13">
        <v>2.86</v>
      </c>
      <c r="V13">
        <v>4</v>
      </c>
      <c r="W13">
        <v>780</v>
      </c>
      <c r="X13">
        <v>7</v>
      </c>
      <c r="Y13" t="s">
        <v>378</v>
      </c>
      <c r="Z13" t="s">
        <v>374</v>
      </c>
      <c r="AA13">
        <v>7</v>
      </c>
      <c r="AB13">
        <v>577</v>
      </c>
      <c r="AC13" t="s">
        <v>375</v>
      </c>
      <c r="AD13">
        <v>0.21</v>
      </c>
      <c r="AE13" t="s">
        <v>376</v>
      </c>
      <c r="AF13" t="s">
        <v>376</v>
      </c>
      <c r="AG13">
        <v>67</v>
      </c>
      <c r="AH13">
        <v>10</v>
      </c>
      <c r="AI13">
        <v>31</v>
      </c>
      <c r="AK13">
        <v>6.2E-2</v>
      </c>
      <c r="AL13">
        <v>0.08</v>
      </c>
    </row>
    <row r="14" spans="1:38" x14ac:dyDescent="0.25">
      <c r="A14" t="s">
        <v>185</v>
      </c>
      <c r="B14">
        <v>0.127</v>
      </c>
      <c r="C14">
        <v>2</v>
      </c>
      <c r="D14">
        <v>6.15</v>
      </c>
      <c r="E14">
        <v>12</v>
      </c>
      <c r="F14">
        <v>2070</v>
      </c>
      <c r="G14">
        <v>0.9</v>
      </c>
      <c r="H14">
        <v>5</v>
      </c>
      <c r="I14">
        <v>4.87</v>
      </c>
      <c r="J14">
        <v>0.6</v>
      </c>
      <c r="K14">
        <v>4</v>
      </c>
      <c r="L14">
        <v>10</v>
      </c>
      <c r="M14">
        <v>1525</v>
      </c>
      <c r="N14">
        <v>2.16</v>
      </c>
      <c r="O14">
        <v>20</v>
      </c>
      <c r="P14">
        <v>2.68</v>
      </c>
      <c r="Q14">
        <v>10</v>
      </c>
      <c r="R14">
        <v>0.28999999999999998</v>
      </c>
      <c r="S14">
        <v>737</v>
      </c>
      <c r="T14">
        <v>67</v>
      </c>
      <c r="U14">
        <v>1.56</v>
      </c>
      <c r="V14">
        <v>1</v>
      </c>
      <c r="W14">
        <v>690</v>
      </c>
      <c r="X14">
        <v>51</v>
      </c>
      <c r="Y14">
        <v>0.05</v>
      </c>
      <c r="Z14" t="s">
        <v>374</v>
      </c>
      <c r="AA14">
        <v>5</v>
      </c>
      <c r="AB14">
        <v>320</v>
      </c>
      <c r="AC14" t="s">
        <v>375</v>
      </c>
      <c r="AD14">
        <v>0.18</v>
      </c>
      <c r="AE14" t="s">
        <v>376</v>
      </c>
      <c r="AF14" t="s">
        <v>376</v>
      </c>
      <c r="AG14">
        <v>59</v>
      </c>
      <c r="AH14" t="s">
        <v>376</v>
      </c>
      <c r="AI14">
        <v>95</v>
      </c>
      <c r="AK14">
        <v>9.0999999999999998E-2</v>
      </c>
      <c r="AL14">
        <v>0.151</v>
      </c>
    </row>
    <row r="15" spans="1:38" x14ac:dyDescent="0.25">
      <c r="A15" t="s">
        <v>187</v>
      </c>
      <c r="B15">
        <v>3.9E-2</v>
      </c>
      <c r="C15" t="s">
        <v>373</v>
      </c>
      <c r="D15">
        <v>8.1</v>
      </c>
      <c r="E15" t="s">
        <v>374</v>
      </c>
      <c r="F15">
        <v>2280</v>
      </c>
      <c r="G15">
        <v>1</v>
      </c>
      <c r="H15">
        <v>2</v>
      </c>
      <c r="I15">
        <v>1.99</v>
      </c>
      <c r="J15" t="s">
        <v>373</v>
      </c>
      <c r="K15">
        <v>6</v>
      </c>
      <c r="L15">
        <v>13</v>
      </c>
      <c r="M15">
        <v>905</v>
      </c>
      <c r="N15">
        <v>2.6</v>
      </c>
      <c r="O15">
        <v>20</v>
      </c>
      <c r="P15">
        <v>5.08</v>
      </c>
      <c r="Q15">
        <v>10</v>
      </c>
      <c r="R15">
        <v>0.56999999999999995</v>
      </c>
      <c r="S15">
        <v>458</v>
      </c>
      <c r="T15">
        <v>155</v>
      </c>
      <c r="U15">
        <v>2.29</v>
      </c>
      <c r="V15">
        <v>4</v>
      </c>
      <c r="W15">
        <v>980</v>
      </c>
      <c r="X15">
        <v>12</v>
      </c>
      <c r="Y15">
        <v>0.01</v>
      </c>
      <c r="Z15" t="s">
        <v>374</v>
      </c>
      <c r="AA15">
        <v>6</v>
      </c>
      <c r="AB15">
        <v>481</v>
      </c>
      <c r="AC15" t="s">
        <v>375</v>
      </c>
      <c r="AD15">
        <v>0.26</v>
      </c>
      <c r="AE15" t="s">
        <v>376</v>
      </c>
      <c r="AF15" t="s">
        <v>376</v>
      </c>
      <c r="AG15">
        <v>73</v>
      </c>
      <c r="AH15" t="s">
        <v>376</v>
      </c>
      <c r="AI15">
        <v>62</v>
      </c>
      <c r="AK15">
        <v>6.8000000000000005E-2</v>
      </c>
      <c r="AL15">
        <v>9.4E-2</v>
      </c>
    </row>
    <row r="16" spans="1:38" x14ac:dyDescent="0.25">
      <c r="A16" t="s">
        <v>189</v>
      </c>
      <c r="B16">
        <v>0.113</v>
      </c>
      <c r="C16">
        <v>1.4</v>
      </c>
      <c r="D16">
        <v>7.72</v>
      </c>
      <c r="E16" t="s">
        <v>374</v>
      </c>
      <c r="F16">
        <v>1430</v>
      </c>
      <c r="G16">
        <v>1.2</v>
      </c>
      <c r="H16" t="s">
        <v>377</v>
      </c>
      <c r="I16">
        <v>1.87</v>
      </c>
      <c r="J16" t="s">
        <v>373</v>
      </c>
      <c r="K16">
        <v>4</v>
      </c>
      <c r="L16">
        <v>13</v>
      </c>
      <c r="M16">
        <v>2110</v>
      </c>
      <c r="N16">
        <v>2.09</v>
      </c>
      <c r="O16">
        <v>20</v>
      </c>
      <c r="P16">
        <v>3.88</v>
      </c>
      <c r="Q16">
        <v>10</v>
      </c>
      <c r="R16">
        <v>0.61</v>
      </c>
      <c r="S16">
        <v>408</v>
      </c>
      <c r="T16">
        <v>5</v>
      </c>
      <c r="U16">
        <v>2.9</v>
      </c>
      <c r="V16">
        <v>5</v>
      </c>
      <c r="W16">
        <v>830</v>
      </c>
      <c r="X16">
        <v>11</v>
      </c>
      <c r="Y16">
        <v>0.01</v>
      </c>
      <c r="Z16" t="s">
        <v>374</v>
      </c>
      <c r="AA16">
        <v>6</v>
      </c>
      <c r="AB16">
        <v>414</v>
      </c>
      <c r="AC16" t="s">
        <v>375</v>
      </c>
      <c r="AD16">
        <v>0.24</v>
      </c>
      <c r="AE16" t="s">
        <v>376</v>
      </c>
      <c r="AF16" t="s">
        <v>376</v>
      </c>
      <c r="AG16">
        <v>69</v>
      </c>
      <c r="AH16">
        <v>10</v>
      </c>
      <c r="AI16">
        <v>61</v>
      </c>
      <c r="AK16">
        <v>0.19400000000000001</v>
      </c>
      <c r="AL16">
        <v>0.21</v>
      </c>
    </row>
    <row r="17" spans="1:38" x14ac:dyDescent="0.25">
      <c r="A17" t="s">
        <v>192</v>
      </c>
      <c r="B17">
        <v>0.05</v>
      </c>
      <c r="C17">
        <v>0.5</v>
      </c>
      <c r="D17">
        <v>8.3699999999999992</v>
      </c>
      <c r="E17" t="s">
        <v>374</v>
      </c>
      <c r="F17">
        <v>2850</v>
      </c>
      <c r="G17">
        <v>1.2</v>
      </c>
      <c r="H17" t="s">
        <v>377</v>
      </c>
      <c r="I17">
        <v>1.46</v>
      </c>
      <c r="J17" t="s">
        <v>373</v>
      </c>
      <c r="K17">
        <v>7</v>
      </c>
      <c r="L17">
        <v>18</v>
      </c>
      <c r="M17">
        <v>959</v>
      </c>
      <c r="N17">
        <v>3.4</v>
      </c>
      <c r="O17">
        <v>20</v>
      </c>
      <c r="P17">
        <v>5.56</v>
      </c>
      <c r="Q17">
        <v>10</v>
      </c>
      <c r="R17">
        <v>1.05</v>
      </c>
      <c r="S17">
        <v>574</v>
      </c>
      <c r="T17">
        <v>3</v>
      </c>
      <c r="U17">
        <v>2.41</v>
      </c>
      <c r="V17">
        <v>5</v>
      </c>
      <c r="W17">
        <v>810</v>
      </c>
      <c r="X17">
        <v>10</v>
      </c>
      <c r="Y17" t="s">
        <v>378</v>
      </c>
      <c r="Z17" t="s">
        <v>374</v>
      </c>
      <c r="AA17">
        <v>8</v>
      </c>
      <c r="AB17">
        <v>565</v>
      </c>
      <c r="AC17" t="s">
        <v>375</v>
      </c>
      <c r="AD17">
        <v>0.28000000000000003</v>
      </c>
      <c r="AE17" t="s">
        <v>376</v>
      </c>
      <c r="AF17" t="s">
        <v>376</v>
      </c>
      <c r="AG17">
        <v>97</v>
      </c>
      <c r="AH17">
        <v>10</v>
      </c>
      <c r="AI17">
        <v>63</v>
      </c>
      <c r="AK17">
        <v>8.3000000000000004E-2</v>
      </c>
      <c r="AL17">
        <v>9.7000000000000003E-2</v>
      </c>
    </row>
    <row r="18" spans="1:38" x14ac:dyDescent="0.25">
      <c r="A18" t="s">
        <v>194</v>
      </c>
      <c r="B18">
        <v>8.6999999999999994E-2</v>
      </c>
      <c r="C18">
        <v>0.7</v>
      </c>
      <c r="D18">
        <v>8.02</v>
      </c>
      <c r="E18" t="s">
        <v>374</v>
      </c>
      <c r="F18">
        <v>1760</v>
      </c>
      <c r="G18">
        <v>1.3</v>
      </c>
      <c r="H18" t="s">
        <v>377</v>
      </c>
      <c r="I18">
        <v>1.52</v>
      </c>
      <c r="J18" t="s">
        <v>373</v>
      </c>
      <c r="K18">
        <v>5</v>
      </c>
      <c r="L18">
        <v>12</v>
      </c>
      <c r="M18">
        <v>1330</v>
      </c>
      <c r="N18">
        <v>2.58</v>
      </c>
      <c r="O18">
        <v>20</v>
      </c>
      <c r="P18">
        <v>4.79</v>
      </c>
      <c r="Q18">
        <v>10</v>
      </c>
      <c r="R18">
        <v>0.72</v>
      </c>
      <c r="S18">
        <v>381</v>
      </c>
      <c r="T18">
        <v>7</v>
      </c>
      <c r="U18">
        <v>2.68</v>
      </c>
      <c r="V18">
        <v>3</v>
      </c>
      <c r="W18">
        <v>670</v>
      </c>
      <c r="X18">
        <v>11</v>
      </c>
      <c r="Y18">
        <v>0.01</v>
      </c>
      <c r="Z18" t="s">
        <v>374</v>
      </c>
      <c r="AA18">
        <v>7</v>
      </c>
      <c r="AB18">
        <v>424</v>
      </c>
      <c r="AC18" t="s">
        <v>375</v>
      </c>
      <c r="AD18">
        <v>0.22</v>
      </c>
      <c r="AE18" t="s">
        <v>376</v>
      </c>
      <c r="AF18" t="s">
        <v>376</v>
      </c>
      <c r="AG18">
        <v>82</v>
      </c>
      <c r="AH18">
        <v>10</v>
      </c>
      <c r="AI18">
        <v>34</v>
      </c>
      <c r="AK18">
        <v>0.115</v>
      </c>
      <c r="AL18">
        <v>0.13900000000000001</v>
      </c>
    </row>
    <row r="19" spans="1:38" x14ac:dyDescent="0.25">
      <c r="A19" t="s">
        <v>196</v>
      </c>
      <c r="B19">
        <v>2.3E-2</v>
      </c>
      <c r="C19" t="s">
        <v>373</v>
      </c>
      <c r="D19">
        <v>7.91</v>
      </c>
      <c r="E19" t="s">
        <v>374</v>
      </c>
      <c r="F19">
        <v>1470</v>
      </c>
      <c r="G19">
        <v>1.6</v>
      </c>
      <c r="H19">
        <v>4</v>
      </c>
      <c r="I19">
        <v>1.98</v>
      </c>
      <c r="J19" t="s">
        <v>373</v>
      </c>
      <c r="K19">
        <v>4</v>
      </c>
      <c r="L19">
        <v>11</v>
      </c>
      <c r="M19">
        <v>515</v>
      </c>
      <c r="N19">
        <v>2.2799999999999998</v>
      </c>
      <c r="O19">
        <v>20</v>
      </c>
      <c r="P19">
        <v>3.79</v>
      </c>
      <c r="Q19">
        <v>10</v>
      </c>
      <c r="R19">
        <v>0.64</v>
      </c>
      <c r="S19">
        <v>396</v>
      </c>
      <c r="T19">
        <v>8</v>
      </c>
      <c r="U19">
        <v>2.98</v>
      </c>
      <c r="V19">
        <v>4</v>
      </c>
      <c r="W19">
        <v>870</v>
      </c>
      <c r="X19">
        <v>9</v>
      </c>
      <c r="Y19" t="s">
        <v>378</v>
      </c>
      <c r="Z19" t="s">
        <v>374</v>
      </c>
      <c r="AA19">
        <v>7</v>
      </c>
      <c r="AB19">
        <v>484</v>
      </c>
      <c r="AC19" t="s">
        <v>375</v>
      </c>
      <c r="AD19">
        <v>0.24</v>
      </c>
      <c r="AE19" t="s">
        <v>376</v>
      </c>
      <c r="AF19" t="s">
        <v>376</v>
      </c>
      <c r="AG19">
        <v>76</v>
      </c>
      <c r="AH19" t="s">
        <v>376</v>
      </c>
      <c r="AI19">
        <v>37</v>
      </c>
      <c r="AK19">
        <v>4.2999999999999997E-2</v>
      </c>
      <c r="AL19">
        <v>5.5E-2</v>
      </c>
    </row>
    <row r="20" spans="1:38" x14ac:dyDescent="0.25">
      <c r="A20" t="s">
        <v>198</v>
      </c>
      <c r="B20">
        <v>6.5000000000000002E-2</v>
      </c>
      <c r="C20">
        <v>1</v>
      </c>
      <c r="D20">
        <v>8.0399999999999991</v>
      </c>
      <c r="E20" t="s">
        <v>374</v>
      </c>
      <c r="F20">
        <v>2320</v>
      </c>
      <c r="G20">
        <v>1.5</v>
      </c>
      <c r="H20" t="s">
        <v>377</v>
      </c>
      <c r="I20">
        <v>1.52</v>
      </c>
      <c r="J20" t="s">
        <v>373</v>
      </c>
      <c r="K20">
        <v>9</v>
      </c>
      <c r="L20">
        <v>30</v>
      </c>
      <c r="M20">
        <v>1720</v>
      </c>
      <c r="N20">
        <v>4.33</v>
      </c>
      <c r="O20">
        <v>20</v>
      </c>
      <c r="P20">
        <v>4.74</v>
      </c>
      <c r="Q20">
        <v>10</v>
      </c>
      <c r="R20">
        <v>0.86</v>
      </c>
      <c r="S20">
        <v>438</v>
      </c>
      <c r="T20">
        <v>41</v>
      </c>
      <c r="U20">
        <v>2.3199999999999998</v>
      </c>
      <c r="V20">
        <v>7</v>
      </c>
      <c r="W20">
        <v>870</v>
      </c>
      <c r="X20">
        <v>22</v>
      </c>
      <c r="Y20">
        <v>0.03</v>
      </c>
      <c r="Z20" t="s">
        <v>374</v>
      </c>
      <c r="AA20">
        <v>11</v>
      </c>
      <c r="AB20">
        <v>381</v>
      </c>
      <c r="AC20" t="s">
        <v>375</v>
      </c>
      <c r="AD20">
        <v>0.28000000000000003</v>
      </c>
      <c r="AE20" t="s">
        <v>376</v>
      </c>
      <c r="AF20" t="s">
        <v>376</v>
      </c>
      <c r="AG20">
        <v>144</v>
      </c>
      <c r="AH20" t="s">
        <v>376</v>
      </c>
      <c r="AI20">
        <v>55</v>
      </c>
      <c r="AK20">
        <v>0.14699999999999999</v>
      </c>
      <c r="AL20">
        <v>0.17899999999999999</v>
      </c>
    </row>
    <row r="21" spans="1:38" x14ac:dyDescent="0.25">
      <c r="A21" t="s">
        <v>200</v>
      </c>
      <c r="B21">
        <v>4.3999999999999997E-2</v>
      </c>
      <c r="C21">
        <v>1</v>
      </c>
      <c r="D21">
        <v>7.65</v>
      </c>
      <c r="E21" t="s">
        <v>374</v>
      </c>
      <c r="F21">
        <v>1610</v>
      </c>
      <c r="G21">
        <v>1.2</v>
      </c>
      <c r="H21" t="s">
        <v>377</v>
      </c>
      <c r="I21">
        <v>2.83</v>
      </c>
      <c r="J21" t="s">
        <v>373</v>
      </c>
      <c r="K21">
        <v>6</v>
      </c>
      <c r="L21">
        <v>17</v>
      </c>
      <c r="M21">
        <v>906</v>
      </c>
      <c r="N21">
        <v>2.75</v>
      </c>
      <c r="O21">
        <v>20</v>
      </c>
      <c r="P21">
        <v>4.04</v>
      </c>
      <c r="Q21">
        <v>10</v>
      </c>
      <c r="R21">
        <v>0.49</v>
      </c>
      <c r="S21">
        <v>511</v>
      </c>
      <c r="T21">
        <v>12</v>
      </c>
      <c r="U21">
        <v>2.41</v>
      </c>
      <c r="V21">
        <v>4</v>
      </c>
      <c r="W21">
        <v>820</v>
      </c>
      <c r="X21">
        <v>14</v>
      </c>
      <c r="Y21">
        <v>0.01</v>
      </c>
      <c r="Z21" t="s">
        <v>374</v>
      </c>
      <c r="AA21">
        <v>9</v>
      </c>
      <c r="AB21">
        <v>374</v>
      </c>
      <c r="AC21" t="s">
        <v>375</v>
      </c>
      <c r="AD21">
        <v>0.25</v>
      </c>
      <c r="AE21" t="s">
        <v>376</v>
      </c>
      <c r="AF21" t="s">
        <v>376</v>
      </c>
      <c r="AG21">
        <v>103</v>
      </c>
      <c r="AH21" t="s">
        <v>376</v>
      </c>
      <c r="AI21">
        <v>69</v>
      </c>
      <c r="AK21">
        <v>7.0000000000000007E-2</v>
      </c>
      <c r="AL21">
        <v>9.4E-2</v>
      </c>
    </row>
    <row r="22" spans="1:38" x14ac:dyDescent="0.25">
      <c r="A22" t="s">
        <v>202</v>
      </c>
      <c r="B22">
        <v>0.09</v>
      </c>
      <c r="C22">
        <v>0.8</v>
      </c>
      <c r="D22">
        <v>8.1300000000000008</v>
      </c>
      <c r="E22" t="s">
        <v>374</v>
      </c>
      <c r="F22">
        <v>1720</v>
      </c>
      <c r="G22">
        <v>1.4</v>
      </c>
      <c r="H22">
        <v>6</v>
      </c>
      <c r="I22">
        <v>4.09</v>
      </c>
      <c r="J22" t="s">
        <v>373</v>
      </c>
      <c r="K22">
        <v>12</v>
      </c>
      <c r="L22">
        <v>16</v>
      </c>
      <c r="M22">
        <v>1735</v>
      </c>
      <c r="N22">
        <v>4.66</v>
      </c>
      <c r="O22">
        <v>20</v>
      </c>
      <c r="P22">
        <v>2.5299999999999998</v>
      </c>
      <c r="Q22">
        <v>10</v>
      </c>
      <c r="R22">
        <v>0.99</v>
      </c>
      <c r="S22">
        <v>674</v>
      </c>
      <c r="T22">
        <v>11</v>
      </c>
      <c r="U22">
        <v>2.78</v>
      </c>
      <c r="V22">
        <v>7</v>
      </c>
      <c r="W22">
        <v>1080</v>
      </c>
      <c r="X22">
        <v>12</v>
      </c>
      <c r="Y22">
        <v>0.02</v>
      </c>
      <c r="Z22" t="s">
        <v>374</v>
      </c>
      <c r="AA22">
        <v>15</v>
      </c>
      <c r="AB22">
        <v>508</v>
      </c>
      <c r="AC22" t="s">
        <v>375</v>
      </c>
      <c r="AD22">
        <v>0.39</v>
      </c>
      <c r="AE22" t="s">
        <v>376</v>
      </c>
      <c r="AF22" t="s">
        <v>376</v>
      </c>
      <c r="AG22">
        <v>173</v>
      </c>
      <c r="AH22" t="s">
        <v>376</v>
      </c>
      <c r="AI22">
        <v>64</v>
      </c>
      <c r="AK22">
        <v>0.155</v>
      </c>
      <c r="AL22">
        <v>0.17799999999999999</v>
      </c>
    </row>
    <row r="23" spans="1:38" x14ac:dyDescent="0.25">
      <c r="A23" t="s">
        <v>204</v>
      </c>
      <c r="B23">
        <v>7.4999999999999997E-2</v>
      </c>
      <c r="C23">
        <v>0.8</v>
      </c>
      <c r="D23">
        <v>8.2200000000000006</v>
      </c>
      <c r="E23" t="s">
        <v>374</v>
      </c>
      <c r="F23">
        <v>2110</v>
      </c>
      <c r="G23">
        <v>1.3</v>
      </c>
      <c r="H23" t="s">
        <v>377</v>
      </c>
      <c r="I23">
        <v>1.84</v>
      </c>
      <c r="J23" t="s">
        <v>373</v>
      </c>
      <c r="K23">
        <v>9</v>
      </c>
      <c r="L23">
        <v>15</v>
      </c>
      <c r="M23">
        <v>2360</v>
      </c>
      <c r="N23">
        <v>2.97</v>
      </c>
      <c r="O23">
        <v>20</v>
      </c>
      <c r="P23">
        <v>4.4800000000000004</v>
      </c>
      <c r="Q23">
        <v>10</v>
      </c>
      <c r="R23">
        <v>1.08</v>
      </c>
      <c r="S23">
        <v>404</v>
      </c>
      <c r="T23">
        <v>29</v>
      </c>
      <c r="U23">
        <v>2.54</v>
      </c>
      <c r="V23">
        <v>5</v>
      </c>
      <c r="W23">
        <v>740</v>
      </c>
      <c r="X23">
        <v>5</v>
      </c>
      <c r="Y23">
        <v>0.02</v>
      </c>
      <c r="Z23" t="s">
        <v>374</v>
      </c>
      <c r="AA23">
        <v>10</v>
      </c>
      <c r="AB23">
        <v>499</v>
      </c>
      <c r="AC23" t="s">
        <v>375</v>
      </c>
      <c r="AD23">
        <v>0.28999999999999998</v>
      </c>
      <c r="AE23" t="s">
        <v>376</v>
      </c>
      <c r="AF23" t="s">
        <v>376</v>
      </c>
      <c r="AG23">
        <v>107</v>
      </c>
      <c r="AH23">
        <v>30</v>
      </c>
      <c r="AI23">
        <v>44</v>
      </c>
      <c r="AK23">
        <v>0.22700000000000001</v>
      </c>
      <c r="AL23">
        <v>0.248</v>
      </c>
    </row>
    <row r="24" spans="1:38" x14ac:dyDescent="0.25">
      <c r="A24" t="s">
        <v>207</v>
      </c>
      <c r="B24">
        <v>9.8000000000000004E-2</v>
      </c>
      <c r="C24">
        <v>1.9</v>
      </c>
      <c r="D24">
        <v>8.26</v>
      </c>
      <c r="E24" t="s">
        <v>374</v>
      </c>
      <c r="F24">
        <v>2140</v>
      </c>
      <c r="G24">
        <v>1.3</v>
      </c>
      <c r="H24">
        <v>4</v>
      </c>
      <c r="I24">
        <v>2.2999999999999998</v>
      </c>
      <c r="J24" t="s">
        <v>373</v>
      </c>
      <c r="K24">
        <v>9</v>
      </c>
      <c r="L24">
        <v>20</v>
      </c>
      <c r="M24">
        <v>3310</v>
      </c>
      <c r="N24">
        <v>3.41</v>
      </c>
      <c r="O24">
        <v>20</v>
      </c>
      <c r="P24">
        <v>4.58</v>
      </c>
      <c r="Q24">
        <v>10</v>
      </c>
      <c r="R24">
        <v>1.17</v>
      </c>
      <c r="S24">
        <v>553</v>
      </c>
      <c r="T24">
        <v>8</v>
      </c>
      <c r="U24">
        <v>2.62</v>
      </c>
      <c r="V24">
        <v>7</v>
      </c>
      <c r="W24">
        <v>770</v>
      </c>
      <c r="X24">
        <v>15</v>
      </c>
      <c r="Y24">
        <v>0.01</v>
      </c>
      <c r="Z24" t="s">
        <v>374</v>
      </c>
      <c r="AA24">
        <v>10</v>
      </c>
      <c r="AB24">
        <v>548</v>
      </c>
      <c r="AC24" t="s">
        <v>375</v>
      </c>
      <c r="AD24">
        <v>0.27</v>
      </c>
      <c r="AE24" t="s">
        <v>376</v>
      </c>
      <c r="AF24" t="s">
        <v>376</v>
      </c>
      <c r="AG24">
        <v>123</v>
      </c>
      <c r="AH24">
        <v>20</v>
      </c>
      <c r="AI24">
        <v>60</v>
      </c>
      <c r="AK24">
        <v>0.29599999999999999</v>
      </c>
      <c r="AL24">
        <v>0.32800000000000001</v>
      </c>
    </row>
    <row r="25" spans="1:38" x14ac:dyDescent="0.25">
      <c r="A25" t="s">
        <v>209</v>
      </c>
      <c r="B25">
        <v>0.11899999999999999</v>
      </c>
      <c r="C25">
        <v>1.7</v>
      </c>
      <c r="D25">
        <v>7.78</v>
      </c>
      <c r="E25" t="s">
        <v>374</v>
      </c>
      <c r="F25">
        <v>2960</v>
      </c>
      <c r="G25">
        <v>1.2</v>
      </c>
      <c r="H25">
        <v>5</v>
      </c>
      <c r="I25">
        <v>1.99</v>
      </c>
      <c r="J25" t="s">
        <v>373</v>
      </c>
      <c r="K25">
        <v>6</v>
      </c>
      <c r="L25">
        <v>21</v>
      </c>
      <c r="M25">
        <v>3690</v>
      </c>
      <c r="N25">
        <v>2.62</v>
      </c>
      <c r="O25">
        <v>20</v>
      </c>
      <c r="P25">
        <v>3.68</v>
      </c>
      <c r="Q25">
        <v>10</v>
      </c>
      <c r="R25">
        <v>0.84</v>
      </c>
      <c r="S25">
        <v>499</v>
      </c>
      <c r="T25">
        <v>3</v>
      </c>
      <c r="U25">
        <v>2.88</v>
      </c>
      <c r="V25">
        <v>4</v>
      </c>
      <c r="W25">
        <v>900</v>
      </c>
      <c r="X25">
        <v>13</v>
      </c>
      <c r="Y25">
        <v>0.03</v>
      </c>
      <c r="Z25" t="s">
        <v>374</v>
      </c>
      <c r="AA25">
        <v>9</v>
      </c>
      <c r="AB25">
        <v>500</v>
      </c>
      <c r="AC25" t="s">
        <v>375</v>
      </c>
      <c r="AD25">
        <v>0.23</v>
      </c>
      <c r="AE25" t="s">
        <v>376</v>
      </c>
      <c r="AF25" t="s">
        <v>376</v>
      </c>
      <c r="AG25">
        <v>90</v>
      </c>
      <c r="AH25" t="s">
        <v>376</v>
      </c>
      <c r="AI25">
        <v>48</v>
      </c>
      <c r="AK25">
        <v>0.35299999999999998</v>
      </c>
      <c r="AL25">
        <v>0.38300000000000001</v>
      </c>
    </row>
    <row r="26" spans="1:38" x14ac:dyDescent="0.25">
      <c r="A26" t="s">
        <v>211</v>
      </c>
      <c r="B26">
        <v>0.308</v>
      </c>
      <c r="C26">
        <v>4.5</v>
      </c>
      <c r="D26">
        <v>8.1199999999999992</v>
      </c>
      <c r="E26" t="s">
        <v>374</v>
      </c>
      <c r="F26">
        <v>3670</v>
      </c>
      <c r="G26">
        <v>1.6</v>
      </c>
      <c r="H26">
        <v>13</v>
      </c>
      <c r="I26">
        <v>2.0099999999999998</v>
      </c>
      <c r="J26" t="s">
        <v>373</v>
      </c>
      <c r="K26">
        <v>21</v>
      </c>
      <c r="L26">
        <v>10</v>
      </c>
      <c r="M26" t="s">
        <v>379</v>
      </c>
      <c r="N26">
        <v>4.87</v>
      </c>
      <c r="O26">
        <v>20</v>
      </c>
      <c r="P26">
        <v>2.93</v>
      </c>
      <c r="Q26">
        <v>10</v>
      </c>
      <c r="R26">
        <v>1.7</v>
      </c>
      <c r="S26">
        <v>777</v>
      </c>
      <c r="T26">
        <v>7</v>
      </c>
      <c r="U26">
        <v>2.58</v>
      </c>
      <c r="V26">
        <v>9</v>
      </c>
      <c r="W26">
        <v>1140</v>
      </c>
      <c r="X26">
        <v>10</v>
      </c>
      <c r="Y26">
        <v>7.0000000000000007E-2</v>
      </c>
      <c r="Z26" t="s">
        <v>374</v>
      </c>
      <c r="AA26">
        <v>12</v>
      </c>
      <c r="AB26">
        <v>565</v>
      </c>
      <c r="AC26" t="s">
        <v>375</v>
      </c>
      <c r="AD26">
        <v>0.37</v>
      </c>
      <c r="AE26" t="s">
        <v>376</v>
      </c>
      <c r="AF26" t="s">
        <v>376</v>
      </c>
      <c r="AG26">
        <v>148</v>
      </c>
      <c r="AH26" t="s">
        <v>376</v>
      </c>
      <c r="AI26">
        <v>83</v>
      </c>
      <c r="AJ26">
        <v>1.17</v>
      </c>
      <c r="AK26">
        <v>1.075</v>
      </c>
      <c r="AL26">
        <v>1.171</v>
      </c>
    </row>
    <row r="27" spans="1:38" x14ac:dyDescent="0.25">
      <c r="A27" t="s">
        <v>213</v>
      </c>
      <c r="B27">
        <v>0.35</v>
      </c>
      <c r="C27">
        <v>9</v>
      </c>
      <c r="D27">
        <v>7.98</v>
      </c>
      <c r="E27">
        <v>8</v>
      </c>
      <c r="F27">
        <v>6610</v>
      </c>
      <c r="G27">
        <v>1.7</v>
      </c>
      <c r="H27">
        <v>7</v>
      </c>
      <c r="I27">
        <v>2.92</v>
      </c>
      <c r="J27">
        <v>0.6</v>
      </c>
      <c r="K27">
        <v>39</v>
      </c>
      <c r="L27">
        <v>15</v>
      </c>
      <c r="M27" t="s">
        <v>379</v>
      </c>
      <c r="N27">
        <v>7.59</v>
      </c>
      <c r="O27">
        <v>20</v>
      </c>
      <c r="P27">
        <v>2.46</v>
      </c>
      <c r="Q27">
        <v>10</v>
      </c>
      <c r="R27">
        <v>1.85</v>
      </c>
      <c r="S27">
        <v>1025</v>
      </c>
      <c r="T27">
        <v>57</v>
      </c>
      <c r="U27">
        <v>1.96</v>
      </c>
      <c r="V27">
        <v>16</v>
      </c>
      <c r="W27">
        <v>1400</v>
      </c>
      <c r="X27">
        <v>13</v>
      </c>
      <c r="Y27">
        <v>0.15</v>
      </c>
      <c r="Z27" t="s">
        <v>374</v>
      </c>
      <c r="AA27">
        <v>15</v>
      </c>
      <c r="AB27">
        <v>368</v>
      </c>
      <c r="AC27" t="s">
        <v>375</v>
      </c>
      <c r="AD27">
        <v>0.42</v>
      </c>
      <c r="AE27" t="s">
        <v>376</v>
      </c>
      <c r="AF27" t="s">
        <v>376</v>
      </c>
      <c r="AG27">
        <v>204</v>
      </c>
      <c r="AH27">
        <v>10</v>
      </c>
      <c r="AI27">
        <v>167</v>
      </c>
      <c r="AJ27">
        <v>1.82</v>
      </c>
      <c r="AK27">
        <v>1.5349999999999999</v>
      </c>
      <c r="AL27">
        <v>1.8440000000000001</v>
      </c>
    </row>
    <row r="28" spans="1:38" x14ac:dyDescent="0.25">
      <c r="A28" t="s">
        <v>214</v>
      </c>
      <c r="B28">
        <v>0.01</v>
      </c>
      <c r="C28" t="s">
        <v>373</v>
      </c>
      <c r="D28">
        <v>6.2</v>
      </c>
      <c r="E28" t="s">
        <v>374</v>
      </c>
      <c r="F28">
        <v>1290</v>
      </c>
      <c r="G28">
        <v>1.3</v>
      </c>
      <c r="H28" t="s">
        <v>377</v>
      </c>
      <c r="I28">
        <v>3.48</v>
      </c>
      <c r="J28" t="s">
        <v>373</v>
      </c>
      <c r="K28">
        <v>4</v>
      </c>
      <c r="L28">
        <v>7</v>
      </c>
      <c r="M28">
        <v>299</v>
      </c>
      <c r="N28">
        <v>1.98</v>
      </c>
      <c r="O28">
        <v>20</v>
      </c>
      <c r="P28">
        <v>2.59</v>
      </c>
      <c r="Q28">
        <v>20</v>
      </c>
      <c r="R28">
        <v>0.36</v>
      </c>
      <c r="S28">
        <v>574</v>
      </c>
      <c r="T28">
        <v>2</v>
      </c>
      <c r="U28">
        <v>1.93</v>
      </c>
      <c r="V28">
        <v>2</v>
      </c>
      <c r="W28">
        <v>680</v>
      </c>
      <c r="X28">
        <v>8</v>
      </c>
      <c r="Y28">
        <v>0.02</v>
      </c>
      <c r="Z28" t="s">
        <v>374</v>
      </c>
      <c r="AA28">
        <v>5</v>
      </c>
      <c r="AB28">
        <v>259</v>
      </c>
      <c r="AC28" t="s">
        <v>375</v>
      </c>
      <c r="AD28">
        <v>0.18</v>
      </c>
      <c r="AE28" t="s">
        <v>376</v>
      </c>
      <c r="AF28" t="s">
        <v>376</v>
      </c>
      <c r="AG28">
        <v>71</v>
      </c>
      <c r="AH28" t="s">
        <v>376</v>
      </c>
      <c r="AI28">
        <v>57</v>
      </c>
      <c r="AK28">
        <v>0.02</v>
      </c>
      <c r="AL28">
        <v>0.03</v>
      </c>
    </row>
    <row r="29" spans="1:38" x14ac:dyDescent="0.25">
      <c r="A29" t="s">
        <v>217</v>
      </c>
      <c r="B29">
        <v>5.5E-2</v>
      </c>
      <c r="C29">
        <v>0.5</v>
      </c>
      <c r="D29">
        <v>8.02</v>
      </c>
      <c r="E29" t="s">
        <v>374</v>
      </c>
      <c r="F29">
        <v>570</v>
      </c>
      <c r="G29">
        <v>1.7</v>
      </c>
      <c r="H29" t="s">
        <v>377</v>
      </c>
      <c r="I29">
        <v>2.14</v>
      </c>
      <c r="J29" t="s">
        <v>373</v>
      </c>
      <c r="K29">
        <v>2</v>
      </c>
      <c r="L29">
        <v>14</v>
      </c>
      <c r="M29">
        <v>683</v>
      </c>
      <c r="N29">
        <v>0.89</v>
      </c>
      <c r="O29">
        <v>20</v>
      </c>
      <c r="P29">
        <v>0.94</v>
      </c>
      <c r="Q29" t="s">
        <v>376</v>
      </c>
      <c r="R29">
        <v>0.26</v>
      </c>
      <c r="S29">
        <v>219</v>
      </c>
      <c r="T29">
        <v>1</v>
      </c>
      <c r="U29">
        <v>3.91</v>
      </c>
      <c r="V29" t="s">
        <v>380</v>
      </c>
      <c r="W29">
        <v>810</v>
      </c>
      <c r="X29">
        <v>6</v>
      </c>
      <c r="Y29" t="s">
        <v>378</v>
      </c>
      <c r="Z29" t="s">
        <v>374</v>
      </c>
      <c r="AA29">
        <v>2</v>
      </c>
      <c r="AB29">
        <v>684</v>
      </c>
      <c r="AC29" t="s">
        <v>375</v>
      </c>
      <c r="AD29">
        <v>0.3</v>
      </c>
      <c r="AE29" t="s">
        <v>376</v>
      </c>
      <c r="AF29" t="s">
        <v>376</v>
      </c>
      <c r="AG29">
        <v>51</v>
      </c>
      <c r="AH29" t="s">
        <v>376</v>
      </c>
      <c r="AI29">
        <v>18</v>
      </c>
      <c r="AK29">
        <v>5.7000000000000002E-2</v>
      </c>
      <c r="AL29">
        <v>7.1999999999999995E-2</v>
      </c>
    </row>
    <row r="30" spans="1:38" x14ac:dyDescent="0.25">
      <c r="A30" t="s">
        <v>220</v>
      </c>
      <c r="B30">
        <v>6.6000000000000003E-2</v>
      </c>
      <c r="C30">
        <v>0.5</v>
      </c>
      <c r="D30">
        <v>8.41</v>
      </c>
      <c r="E30">
        <v>6</v>
      </c>
      <c r="F30">
        <v>400</v>
      </c>
      <c r="G30">
        <v>1.7</v>
      </c>
      <c r="H30">
        <v>4</v>
      </c>
      <c r="I30">
        <v>1.94</v>
      </c>
      <c r="J30" t="s">
        <v>373</v>
      </c>
      <c r="K30">
        <v>3</v>
      </c>
      <c r="L30">
        <v>17</v>
      </c>
      <c r="M30">
        <v>951</v>
      </c>
      <c r="N30">
        <v>1.0900000000000001</v>
      </c>
      <c r="O30">
        <v>20</v>
      </c>
      <c r="P30">
        <v>0.9</v>
      </c>
      <c r="Q30">
        <v>10</v>
      </c>
      <c r="R30">
        <v>0.43</v>
      </c>
      <c r="S30">
        <v>263</v>
      </c>
      <c r="T30">
        <v>2</v>
      </c>
      <c r="U30">
        <v>4.2699999999999996</v>
      </c>
      <c r="V30">
        <v>1</v>
      </c>
      <c r="W30">
        <v>780</v>
      </c>
      <c r="X30">
        <v>6</v>
      </c>
      <c r="Y30" t="s">
        <v>378</v>
      </c>
      <c r="Z30" t="s">
        <v>374</v>
      </c>
      <c r="AA30">
        <v>7</v>
      </c>
      <c r="AB30">
        <v>636</v>
      </c>
      <c r="AC30" t="s">
        <v>375</v>
      </c>
      <c r="AD30">
        <v>0.43</v>
      </c>
      <c r="AE30" t="s">
        <v>376</v>
      </c>
      <c r="AF30" t="s">
        <v>376</v>
      </c>
      <c r="AG30">
        <v>80</v>
      </c>
      <c r="AH30" t="s">
        <v>376</v>
      </c>
      <c r="AI30">
        <v>25</v>
      </c>
      <c r="AK30">
        <v>8.2000000000000003E-2</v>
      </c>
      <c r="AL30">
        <v>9.8000000000000004E-2</v>
      </c>
    </row>
    <row r="31" spans="1:38" x14ac:dyDescent="0.25">
      <c r="A31" t="s">
        <v>223</v>
      </c>
      <c r="B31">
        <v>0.67100000000000004</v>
      </c>
      <c r="C31">
        <v>5.3</v>
      </c>
      <c r="D31">
        <v>7.93</v>
      </c>
      <c r="E31" t="s">
        <v>374</v>
      </c>
      <c r="F31">
        <v>740</v>
      </c>
      <c r="G31">
        <v>1.8</v>
      </c>
      <c r="H31">
        <v>14</v>
      </c>
      <c r="I31">
        <v>2.14</v>
      </c>
      <c r="J31" t="s">
        <v>373</v>
      </c>
      <c r="K31">
        <v>6</v>
      </c>
      <c r="L31">
        <v>15</v>
      </c>
      <c r="M31" t="s">
        <v>379</v>
      </c>
      <c r="N31">
        <v>2.2200000000000002</v>
      </c>
      <c r="O31">
        <v>20</v>
      </c>
      <c r="P31">
        <v>1.53</v>
      </c>
      <c r="Q31" t="s">
        <v>376</v>
      </c>
      <c r="R31">
        <v>1.24</v>
      </c>
      <c r="S31">
        <v>356</v>
      </c>
      <c r="T31">
        <v>8</v>
      </c>
      <c r="U31">
        <v>3.64</v>
      </c>
      <c r="V31">
        <v>5</v>
      </c>
      <c r="W31">
        <v>1020</v>
      </c>
      <c r="X31">
        <v>7</v>
      </c>
      <c r="Y31">
        <v>0.01</v>
      </c>
      <c r="Z31" t="s">
        <v>374</v>
      </c>
      <c r="AA31">
        <v>14</v>
      </c>
      <c r="AB31">
        <v>484</v>
      </c>
      <c r="AC31" t="s">
        <v>375</v>
      </c>
      <c r="AD31">
        <v>0.51</v>
      </c>
      <c r="AE31" t="s">
        <v>376</v>
      </c>
      <c r="AF31" t="s">
        <v>376</v>
      </c>
      <c r="AG31">
        <v>177</v>
      </c>
      <c r="AH31">
        <v>10</v>
      </c>
      <c r="AI31">
        <v>48</v>
      </c>
      <c r="AJ31">
        <v>1.0149999999999999</v>
      </c>
      <c r="AK31">
        <v>0.92600000000000005</v>
      </c>
      <c r="AL31">
        <v>0.98699999999999999</v>
      </c>
    </row>
    <row r="32" spans="1:38" x14ac:dyDescent="0.25">
      <c r="A32" t="s">
        <v>225</v>
      </c>
      <c r="B32">
        <v>0.111</v>
      </c>
      <c r="C32">
        <v>1</v>
      </c>
      <c r="D32">
        <v>7.81</v>
      </c>
      <c r="E32">
        <v>5</v>
      </c>
      <c r="F32">
        <v>290</v>
      </c>
      <c r="G32">
        <v>1.9</v>
      </c>
      <c r="H32" t="s">
        <v>377</v>
      </c>
      <c r="I32">
        <v>1.95</v>
      </c>
      <c r="J32" t="s">
        <v>373</v>
      </c>
      <c r="K32" t="s">
        <v>380</v>
      </c>
      <c r="L32">
        <v>11</v>
      </c>
      <c r="M32">
        <v>1990</v>
      </c>
      <c r="N32">
        <v>0.94</v>
      </c>
      <c r="O32">
        <v>20</v>
      </c>
      <c r="P32">
        <v>0.9</v>
      </c>
      <c r="Q32" t="s">
        <v>376</v>
      </c>
      <c r="R32">
        <v>0.74</v>
      </c>
      <c r="S32">
        <v>155</v>
      </c>
      <c r="T32">
        <v>1</v>
      </c>
      <c r="U32">
        <v>4.18</v>
      </c>
      <c r="V32">
        <v>3</v>
      </c>
      <c r="W32">
        <v>910</v>
      </c>
      <c r="X32">
        <v>2</v>
      </c>
      <c r="Y32" t="s">
        <v>378</v>
      </c>
      <c r="Z32" t="s">
        <v>374</v>
      </c>
      <c r="AA32">
        <v>8</v>
      </c>
      <c r="AB32">
        <v>455</v>
      </c>
      <c r="AC32" t="s">
        <v>375</v>
      </c>
      <c r="AD32">
        <v>0.38</v>
      </c>
      <c r="AE32" t="s">
        <v>376</v>
      </c>
      <c r="AF32" t="s">
        <v>376</v>
      </c>
      <c r="AG32">
        <v>95</v>
      </c>
      <c r="AH32" t="s">
        <v>376</v>
      </c>
      <c r="AI32">
        <v>18</v>
      </c>
      <c r="AK32">
        <v>0.16200000000000001</v>
      </c>
      <c r="AL32">
        <v>0.20899999999999999</v>
      </c>
    </row>
    <row r="33" spans="1:38" x14ac:dyDescent="0.25">
      <c r="A33" t="s">
        <v>226</v>
      </c>
      <c r="B33">
        <v>0.28899999999999998</v>
      </c>
      <c r="C33">
        <v>1.9</v>
      </c>
      <c r="D33">
        <v>7.25</v>
      </c>
      <c r="E33" t="s">
        <v>374</v>
      </c>
      <c r="F33">
        <v>1120</v>
      </c>
      <c r="G33">
        <v>1.4</v>
      </c>
      <c r="H33">
        <v>5</v>
      </c>
      <c r="I33">
        <v>1.66</v>
      </c>
      <c r="J33" t="s">
        <v>373</v>
      </c>
      <c r="K33" t="s">
        <v>380</v>
      </c>
      <c r="L33">
        <v>18</v>
      </c>
      <c r="M33">
        <v>2820</v>
      </c>
      <c r="N33">
        <v>1.1200000000000001</v>
      </c>
      <c r="O33">
        <v>20</v>
      </c>
      <c r="P33">
        <v>1.72</v>
      </c>
      <c r="Q33" t="s">
        <v>376</v>
      </c>
      <c r="R33">
        <v>0.5</v>
      </c>
      <c r="S33">
        <v>195</v>
      </c>
      <c r="T33">
        <v>1</v>
      </c>
      <c r="U33">
        <v>3.52</v>
      </c>
      <c r="V33">
        <v>3</v>
      </c>
      <c r="W33">
        <v>760</v>
      </c>
      <c r="X33">
        <v>8</v>
      </c>
      <c r="Y33">
        <v>0.01</v>
      </c>
      <c r="Z33" t="s">
        <v>374</v>
      </c>
      <c r="AA33">
        <v>5</v>
      </c>
      <c r="AB33">
        <v>540</v>
      </c>
      <c r="AC33" t="s">
        <v>375</v>
      </c>
      <c r="AD33">
        <v>0.3</v>
      </c>
      <c r="AE33" t="s">
        <v>376</v>
      </c>
      <c r="AF33" t="s">
        <v>376</v>
      </c>
      <c r="AG33">
        <v>73</v>
      </c>
      <c r="AH33" t="s">
        <v>376</v>
      </c>
      <c r="AI33">
        <v>24</v>
      </c>
      <c r="AK33">
        <v>0.252</v>
      </c>
      <c r="AL33">
        <v>0.29899999999999999</v>
      </c>
    </row>
    <row r="34" spans="1:38" x14ac:dyDescent="0.25">
      <c r="A34" t="s">
        <v>229</v>
      </c>
      <c r="B34">
        <v>0.40200000000000002</v>
      </c>
      <c r="C34">
        <v>3</v>
      </c>
      <c r="D34">
        <v>7.68</v>
      </c>
      <c r="E34">
        <v>8</v>
      </c>
      <c r="F34">
        <v>740</v>
      </c>
      <c r="G34">
        <v>1.5</v>
      </c>
      <c r="H34">
        <v>8</v>
      </c>
      <c r="I34">
        <v>1.81</v>
      </c>
      <c r="J34" t="s">
        <v>373</v>
      </c>
      <c r="K34">
        <v>4</v>
      </c>
      <c r="L34">
        <v>13</v>
      </c>
      <c r="M34">
        <v>6520</v>
      </c>
      <c r="N34">
        <v>1.69</v>
      </c>
      <c r="O34">
        <v>20</v>
      </c>
      <c r="P34">
        <v>2.1800000000000002</v>
      </c>
      <c r="Q34" t="s">
        <v>376</v>
      </c>
      <c r="R34">
        <v>1.01</v>
      </c>
      <c r="S34">
        <v>217</v>
      </c>
      <c r="T34">
        <v>7</v>
      </c>
      <c r="U34">
        <v>3.44</v>
      </c>
      <c r="V34">
        <v>5</v>
      </c>
      <c r="W34">
        <v>950</v>
      </c>
      <c r="X34">
        <v>9</v>
      </c>
      <c r="Y34" t="s">
        <v>378</v>
      </c>
      <c r="Z34" t="s">
        <v>374</v>
      </c>
      <c r="AA34">
        <v>10</v>
      </c>
      <c r="AB34">
        <v>468</v>
      </c>
      <c r="AC34" t="s">
        <v>375</v>
      </c>
      <c r="AD34">
        <v>0.35</v>
      </c>
      <c r="AE34" t="s">
        <v>376</v>
      </c>
      <c r="AF34" t="s">
        <v>376</v>
      </c>
      <c r="AG34">
        <v>131</v>
      </c>
      <c r="AH34">
        <v>10</v>
      </c>
      <c r="AI34">
        <v>32</v>
      </c>
      <c r="AK34">
        <v>0.54600000000000004</v>
      </c>
      <c r="AL34">
        <v>0.63700000000000001</v>
      </c>
    </row>
    <row r="35" spans="1:38" x14ac:dyDescent="0.25">
      <c r="A35" t="s">
        <v>231</v>
      </c>
      <c r="B35">
        <v>6.4000000000000001E-2</v>
      </c>
      <c r="C35" t="s">
        <v>373</v>
      </c>
      <c r="D35">
        <v>7.62</v>
      </c>
      <c r="E35">
        <v>6</v>
      </c>
      <c r="F35">
        <v>250</v>
      </c>
      <c r="G35">
        <v>1.7</v>
      </c>
      <c r="H35" t="s">
        <v>377</v>
      </c>
      <c r="I35">
        <v>1.85</v>
      </c>
      <c r="J35" t="s">
        <v>373</v>
      </c>
      <c r="K35" t="s">
        <v>380</v>
      </c>
      <c r="L35">
        <v>13</v>
      </c>
      <c r="M35">
        <v>1180</v>
      </c>
      <c r="N35">
        <v>1.05</v>
      </c>
      <c r="O35">
        <v>20</v>
      </c>
      <c r="P35">
        <v>1</v>
      </c>
      <c r="Q35" t="s">
        <v>376</v>
      </c>
      <c r="R35">
        <v>0.74</v>
      </c>
      <c r="S35">
        <v>165</v>
      </c>
      <c r="T35">
        <v>2</v>
      </c>
      <c r="U35">
        <v>4.1900000000000004</v>
      </c>
      <c r="V35">
        <v>2</v>
      </c>
      <c r="W35">
        <v>990</v>
      </c>
      <c r="X35">
        <v>3</v>
      </c>
      <c r="Y35" t="s">
        <v>378</v>
      </c>
      <c r="Z35" t="s">
        <v>374</v>
      </c>
      <c r="AA35">
        <v>9</v>
      </c>
      <c r="AB35">
        <v>476</v>
      </c>
      <c r="AC35" t="s">
        <v>375</v>
      </c>
      <c r="AD35">
        <v>0.4</v>
      </c>
      <c r="AE35" t="s">
        <v>376</v>
      </c>
      <c r="AF35" t="s">
        <v>376</v>
      </c>
      <c r="AG35">
        <v>96</v>
      </c>
      <c r="AH35" t="s">
        <v>376</v>
      </c>
      <c r="AI35">
        <v>20</v>
      </c>
      <c r="AK35">
        <v>8.7999999999999995E-2</v>
      </c>
      <c r="AL35">
        <v>0.126</v>
      </c>
    </row>
    <row r="36" spans="1:38" x14ac:dyDescent="0.25">
      <c r="A36" t="s">
        <v>233</v>
      </c>
      <c r="B36">
        <v>0.06</v>
      </c>
      <c r="C36" t="s">
        <v>373</v>
      </c>
      <c r="D36">
        <v>7.19</v>
      </c>
      <c r="E36">
        <v>5</v>
      </c>
      <c r="F36">
        <v>410</v>
      </c>
      <c r="G36">
        <v>1.4</v>
      </c>
      <c r="H36" t="s">
        <v>377</v>
      </c>
      <c r="I36">
        <v>1.69</v>
      </c>
      <c r="J36" t="s">
        <v>373</v>
      </c>
      <c r="K36">
        <v>2</v>
      </c>
      <c r="L36">
        <v>14</v>
      </c>
      <c r="M36">
        <v>1450</v>
      </c>
      <c r="N36">
        <v>0.94</v>
      </c>
      <c r="O36">
        <v>20</v>
      </c>
      <c r="P36">
        <v>1.28</v>
      </c>
      <c r="Q36" t="s">
        <v>376</v>
      </c>
      <c r="R36">
        <v>0.7</v>
      </c>
      <c r="S36">
        <v>157</v>
      </c>
      <c r="T36">
        <v>2</v>
      </c>
      <c r="U36">
        <v>3.64</v>
      </c>
      <c r="V36">
        <v>1</v>
      </c>
      <c r="W36">
        <v>820</v>
      </c>
      <c r="X36">
        <v>6</v>
      </c>
      <c r="Y36" t="s">
        <v>378</v>
      </c>
      <c r="Z36" t="s">
        <v>374</v>
      </c>
      <c r="AA36">
        <v>8</v>
      </c>
      <c r="AB36">
        <v>485</v>
      </c>
      <c r="AC36" t="s">
        <v>375</v>
      </c>
      <c r="AD36">
        <v>0.26</v>
      </c>
      <c r="AE36" t="s">
        <v>376</v>
      </c>
      <c r="AF36" t="s">
        <v>376</v>
      </c>
      <c r="AG36">
        <v>70</v>
      </c>
      <c r="AH36" t="s">
        <v>376</v>
      </c>
      <c r="AI36">
        <v>23</v>
      </c>
      <c r="AK36">
        <v>0.10199999999999999</v>
      </c>
      <c r="AL36">
        <v>0.158</v>
      </c>
    </row>
    <row r="37" spans="1:38" x14ac:dyDescent="0.25">
      <c r="A37" t="s">
        <v>13</v>
      </c>
      <c r="B37" t="s">
        <v>381</v>
      </c>
      <c r="C37" t="s">
        <v>373</v>
      </c>
      <c r="D37">
        <v>2.57</v>
      </c>
      <c r="E37" t="s">
        <v>374</v>
      </c>
      <c r="F37">
        <v>100</v>
      </c>
      <c r="G37" t="s">
        <v>373</v>
      </c>
      <c r="H37">
        <v>6</v>
      </c>
      <c r="I37">
        <v>8.1999999999999993</v>
      </c>
      <c r="J37">
        <v>0.8</v>
      </c>
      <c r="K37">
        <v>91</v>
      </c>
      <c r="L37">
        <v>32</v>
      </c>
      <c r="M37">
        <v>14</v>
      </c>
      <c r="N37">
        <v>24.8</v>
      </c>
      <c r="O37">
        <v>20</v>
      </c>
      <c r="P37">
        <v>0.18</v>
      </c>
      <c r="Q37" t="s">
        <v>376</v>
      </c>
      <c r="R37">
        <v>5.41</v>
      </c>
      <c r="S37">
        <v>1640</v>
      </c>
      <c r="T37" t="s">
        <v>380</v>
      </c>
      <c r="U37">
        <v>0.4</v>
      </c>
      <c r="V37">
        <v>92</v>
      </c>
      <c r="W37">
        <v>440</v>
      </c>
      <c r="X37">
        <v>8</v>
      </c>
      <c r="Y37" t="s">
        <v>378</v>
      </c>
      <c r="Z37" t="s">
        <v>374</v>
      </c>
      <c r="AA37">
        <v>45</v>
      </c>
      <c r="AB37">
        <v>126</v>
      </c>
      <c r="AC37" t="s">
        <v>375</v>
      </c>
      <c r="AD37">
        <v>1.1499999999999999</v>
      </c>
      <c r="AE37" t="s">
        <v>376</v>
      </c>
      <c r="AF37" t="s">
        <v>376</v>
      </c>
      <c r="AG37">
        <v>1125</v>
      </c>
      <c r="AH37" t="s">
        <v>376</v>
      </c>
      <c r="AI37">
        <v>146</v>
      </c>
      <c r="AK37" t="s">
        <v>382</v>
      </c>
      <c r="AL37">
        <v>3.0000000000000001E-3</v>
      </c>
    </row>
    <row r="38" spans="1:38" x14ac:dyDescent="0.25">
      <c r="A38" t="s">
        <v>18</v>
      </c>
      <c r="B38" t="s">
        <v>381</v>
      </c>
      <c r="C38" t="s">
        <v>373</v>
      </c>
      <c r="D38">
        <v>2.41</v>
      </c>
      <c r="E38" t="s">
        <v>374</v>
      </c>
      <c r="F38">
        <v>120</v>
      </c>
      <c r="G38" t="s">
        <v>373</v>
      </c>
      <c r="H38">
        <v>9</v>
      </c>
      <c r="I38">
        <v>7.42</v>
      </c>
      <c r="J38">
        <v>1</v>
      </c>
      <c r="K38">
        <v>76</v>
      </c>
      <c r="L38">
        <v>21</v>
      </c>
      <c r="M38">
        <v>10</v>
      </c>
      <c r="N38">
        <v>25.2</v>
      </c>
      <c r="O38">
        <v>20</v>
      </c>
      <c r="P38">
        <v>0.2</v>
      </c>
      <c r="Q38" t="s">
        <v>376</v>
      </c>
      <c r="R38">
        <v>4.7699999999999996</v>
      </c>
      <c r="S38">
        <v>1560</v>
      </c>
      <c r="T38">
        <v>1</v>
      </c>
      <c r="U38">
        <v>0.43</v>
      </c>
      <c r="V38">
        <v>88</v>
      </c>
      <c r="W38">
        <v>490</v>
      </c>
      <c r="X38">
        <v>2</v>
      </c>
      <c r="Y38" t="s">
        <v>378</v>
      </c>
      <c r="Z38" t="s">
        <v>374</v>
      </c>
      <c r="AA38">
        <v>41</v>
      </c>
      <c r="AB38">
        <v>149</v>
      </c>
      <c r="AC38" t="s">
        <v>375</v>
      </c>
      <c r="AD38">
        <v>1.06</v>
      </c>
      <c r="AE38" t="s">
        <v>376</v>
      </c>
      <c r="AF38" t="s">
        <v>376</v>
      </c>
      <c r="AG38">
        <v>1070</v>
      </c>
      <c r="AH38" t="s">
        <v>376</v>
      </c>
      <c r="AI38">
        <v>127</v>
      </c>
      <c r="AK38" t="s">
        <v>382</v>
      </c>
      <c r="AL38">
        <v>2E-3</v>
      </c>
    </row>
    <row r="39" spans="1:38" x14ac:dyDescent="0.25">
      <c r="A39" t="s">
        <v>20</v>
      </c>
      <c r="B39">
        <v>8.5000000000000006E-2</v>
      </c>
      <c r="C39">
        <v>3.4</v>
      </c>
      <c r="D39">
        <v>8.42</v>
      </c>
      <c r="E39" t="s">
        <v>374</v>
      </c>
      <c r="F39">
        <v>2570</v>
      </c>
      <c r="G39">
        <v>1</v>
      </c>
      <c r="H39" t="s">
        <v>377</v>
      </c>
      <c r="I39">
        <v>1.79</v>
      </c>
      <c r="J39" t="s">
        <v>373</v>
      </c>
      <c r="K39">
        <v>17</v>
      </c>
      <c r="L39">
        <v>7</v>
      </c>
      <c r="M39">
        <v>6040</v>
      </c>
      <c r="N39">
        <v>5.52</v>
      </c>
      <c r="O39">
        <v>20</v>
      </c>
      <c r="P39">
        <v>2.99</v>
      </c>
      <c r="Q39">
        <v>10</v>
      </c>
      <c r="R39">
        <v>1.45</v>
      </c>
      <c r="S39">
        <v>636</v>
      </c>
      <c r="T39">
        <v>154</v>
      </c>
      <c r="U39">
        <v>2.54</v>
      </c>
      <c r="V39">
        <v>7</v>
      </c>
      <c r="W39">
        <v>1240</v>
      </c>
      <c r="X39">
        <v>9</v>
      </c>
      <c r="Y39">
        <v>0.11</v>
      </c>
      <c r="Z39" t="s">
        <v>374</v>
      </c>
      <c r="AA39">
        <v>15</v>
      </c>
      <c r="AB39">
        <v>636</v>
      </c>
      <c r="AC39" t="s">
        <v>375</v>
      </c>
      <c r="AD39">
        <v>0.45</v>
      </c>
      <c r="AE39" t="s">
        <v>376</v>
      </c>
      <c r="AF39" t="s">
        <v>376</v>
      </c>
      <c r="AG39">
        <v>209</v>
      </c>
      <c r="AH39" t="s">
        <v>376</v>
      </c>
      <c r="AI39">
        <v>73</v>
      </c>
      <c r="AK39">
        <v>0.47099999999999997</v>
      </c>
      <c r="AL39">
        <v>0.61399999999999999</v>
      </c>
    </row>
    <row r="40" spans="1:38" x14ac:dyDescent="0.25">
      <c r="A40" t="s">
        <v>26</v>
      </c>
      <c r="B40">
        <v>0.10299999999999999</v>
      </c>
      <c r="C40">
        <v>2.5</v>
      </c>
      <c r="D40">
        <v>7.87</v>
      </c>
      <c r="E40" t="s">
        <v>374</v>
      </c>
      <c r="F40">
        <v>950</v>
      </c>
      <c r="G40">
        <v>0.9</v>
      </c>
      <c r="H40">
        <v>5</v>
      </c>
      <c r="I40">
        <v>3.29</v>
      </c>
      <c r="J40" t="s">
        <v>373</v>
      </c>
      <c r="K40">
        <v>21</v>
      </c>
      <c r="L40">
        <v>7</v>
      </c>
      <c r="M40">
        <v>5960</v>
      </c>
      <c r="N40">
        <v>5.4</v>
      </c>
      <c r="O40">
        <v>20</v>
      </c>
      <c r="P40">
        <v>1.94</v>
      </c>
      <c r="Q40" t="s">
        <v>376</v>
      </c>
      <c r="R40">
        <v>1.97</v>
      </c>
      <c r="S40">
        <v>616</v>
      </c>
      <c r="T40">
        <v>23</v>
      </c>
      <c r="U40">
        <v>2.78</v>
      </c>
      <c r="V40">
        <v>11</v>
      </c>
      <c r="W40">
        <v>1190</v>
      </c>
      <c r="X40">
        <v>7</v>
      </c>
      <c r="Y40">
        <v>0.01</v>
      </c>
      <c r="Z40" t="s">
        <v>374</v>
      </c>
      <c r="AA40">
        <v>19</v>
      </c>
      <c r="AB40">
        <v>602</v>
      </c>
      <c r="AC40" t="s">
        <v>375</v>
      </c>
      <c r="AD40">
        <v>0.56999999999999995</v>
      </c>
      <c r="AE40" t="s">
        <v>376</v>
      </c>
      <c r="AF40" t="s">
        <v>376</v>
      </c>
      <c r="AG40">
        <v>250</v>
      </c>
      <c r="AH40" t="s">
        <v>376</v>
      </c>
      <c r="AI40">
        <v>75</v>
      </c>
      <c r="AK40">
        <v>0.502</v>
      </c>
      <c r="AL40">
        <v>0.58499999999999996</v>
      </c>
    </row>
    <row r="41" spans="1:38" x14ac:dyDescent="0.25">
      <c r="A41" t="s">
        <v>29</v>
      </c>
      <c r="B41">
        <v>0.17799999999999999</v>
      </c>
      <c r="C41">
        <v>2.2999999999999998</v>
      </c>
      <c r="D41">
        <v>7.77</v>
      </c>
      <c r="E41" t="s">
        <v>374</v>
      </c>
      <c r="F41">
        <v>1400</v>
      </c>
      <c r="G41">
        <v>1.2</v>
      </c>
      <c r="H41" t="s">
        <v>377</v>
      </c>
      <c r="I41">
        <v>2.72</v>
      </c>
      <c r="J41" t="s">
        <v>373</v>
      </c>
      <c r="K41">
        <v>15</v>
      </c>
      <c r="L41">
        <v>10</v>
      </c>
      <c r="M41">
        <v>5550</v>
      </c>
      <c r="N41">
        <v>4.9000000000000004</v>
      </c>
      <c r="O41">
        <v>20</v>
      </c>
      <c r="P41">
        <v>2.5299999999999998</v>
      </c>
      <c r="Q41">
        <v>10</v>
      </c>
      <c r="R41">
        <v>1.58</v>
      </c>
      <c r="S41">
        <v>545</v>
      </c>
      <c r="T41">
        <v>32</v>
      </c>
      <c r="U41">
        <v>2.46</v>
      </c>
      <c r="V41">
        <v>4</v>
      </c>
      <c r="W41">
        <v>1210</v>
      </c>
      <c r="X41">
        <v>7</v>
      </c>
      <c r="Y41">
        <v>0.01</v>
      </c>
      <c r="Z41" t="s">
        <v>374</v>
      </c>
      <c r="AA41">
        <v>16</v>
      </c>
      <c r="AB41">
        <v>601</v>
      </c>
      <c r="AC41" t="s">
        <v>375</v>
      </c>
      <c r="AD41">
        <v>0.48</v>
      </c>
      <c r="AE41" t="s">
        <v>376</v>
      </c>
      <c r="AF41" t="s">
        <v>376</v>
      </c>
      <c r="AG41">
        <v>209</v>
      </c>
      <c r="AH41" t="s">
        <v>376</v>
      </c>
      <c r="AI41">
        <v>66</v>
      </c>
      <c r="AK41">
        <v>0.45300000000000001</v>
      </c>
      <c r="AL41">
        <v>0.53700000000000003</v>
      </c>
    </row>
    <row r="42" spans="1:38" x14ac:dyDescent="0.25">
      <c r="A42" t="s">
        <v>30</v>
      </c>
      <c r="B42">
        <v>0.129</v>
      </c>
      <c r="C42">
        <v>2.8</v>
      </c>
      <c r="D42">
        <v>8.01</v>
      </c>
      <c r="E42" t="s">
        <v>374</v>
      </c>
      <c r="F42">
        <v>900</v>
      </c>
      <c r="G42">
        <v>1</v>
      </c>
      <c r="H42">
        <v>9</v>
      </c>
      <c r="I42">
        <v>3.36</v>
      </c>
      <c r="J42" t="s">
        <v>373</v>
      </c>
      <c r="K42">
        <v>20</v>
      </c>
      <c r="L42">
        <v>7</v>
      </c>
      <c r="M42">
        <v>7090</v>
      </c>
      <c r="N42">
        <v>5.49</v>
      </c>
      <c r="O42">
        <v>20</v>
      </c>
      <c r="P42">
        <v>2.0099999999999998</v>
      </c>
      <c r="Q42" t="s">
        <v>376</v>
      </c>
      <c r="R42">
        <v>1.9</v>
      </c>
      <c r="S42">
        <v>623</v>
      </c>
      <c r="T42">
        <v>39</v>
      </c>
      <c r="U42">
        <v>2.73</v>
      </c>
      <c r="V42">
        <v>5</v>
      </c>
      <c r="W42">
        <v>1400</v>
      </c>
      <c r="X42">
        <v>2</v>
      </c>
      <c r="Y42">
        <v>0.01</v>
      </c>
      <c r="Z42" t="s">
        <v>374</v>
      </c>
      <c r="AA42">
        <v>17</v>
      </c>
      <c r="AB42">
        <v>601</v>
      </c>
      <c r="AC42" t="s">
        <v>375</v>
      </c>
      <c r="AD42">
        <v>0.56999999999999995</v>
      </c>
      <c r="AE42" t="s">
        <v>376</v>
      </c>
      <c r="AF42" t="s">
        <v>376</v>
      </c>
      <c r="AG42">
        <v>245</v>
      </c>
      <c r="AH42" t="s">
        <v>376</v>
      </c>
      <c r="AI42">
        <v>72</v>
      </c>
      <c r="AK42">
        <v>0.59399999999999997</v>
      </c>
      <c r="AL42">
        <v>0.68700000000000006</v>
      </c>
    </row>
    <row r="43" spans="1:38" x14ac:dyDescent="0.25">
      <c r="A43" t="s">
        <v>31</v>
      </c>
      <c r="B43">
        <v>6.7000000000000004E-2</v>
      </c>
      <c r="C43">
        <v>2.1</v>
      </c>
      <c r="D43">
        <v>8.2799999999999994</v>
      </c>
      <c r="E43" t="s">
        <v>374</v>
      </c>
      <c r="F43">
        <v>580</v>
      </c>
      <c r="G43">
        <v>0.9</v>
      </c>
      <c r="H43" t="s">
        <v>377</v>
      </c>
      <c r="I43">
        <v>4</v>
      </c>
      <c r="J43" t="s">
        <v>373</v>
      </c>
      <c r="K43">
        <v>21</v>
      </c>
      <c r="L43">
        <v>1</v>
      </c>
      <c r="M43">
        <v>5500</v>
      </c>
      <c r="N43">
        <v>6.12</v>
      </c>
      <c r="O43">
        <v>20</v>
      </c>
      <c r="P43">
        <v>1.92</v>
      </c>
      <c r="Q43" t="s">
        <v>376</v>
      </c>
      <c r="R43">
        <v>2.08</v>
      </c>
      <c r="S43">
        <v>653</v>
      </c>
      <c r="T43">
        <v>42</v>
      </c>
      <c r="U43">
        <v>2.68</v>
      </c>
      <c r="V43">
        <v>2</v>
      </c>
      <c r="W43">
        <v>1790</v>
      </c>
      <c r="X43">
        <v>5</v>
      </c>
      <c r="Y43">
        <v>0.01</v>
      </c>
      <c r="Z43" t="s">
        <v>374</v>
      </c>
      <c r="AA43">
        <v>19</v>
      </c>
      <c r="AB43">
        <v>533</v>
      </c>
      <c r="AC43" t="s">
        <v>375</v>
      </c>
      <c r="AD43">
        <v>0.66</v>
      </c>
      <c r="AE43" t="s">
        <v>376</v>
      </c>
      <c r="AF43" t="s">
        <v>376</v>
      </c>
      <c r="AG43">
        <v>292</v>
      </c>
      <c r="AH43" t="s">
        <v>376</v>
      </c>
      <c r="AI43">
        <v>68</v>
      </c>
      <c r="AK43">
        <v>0.44800000000000001</v>
      </c>
      <c r="AL43">
        <v>0.52700000000000002</v>
      </c>
    </row>
    <row r="44" spans="1:38" x14ac:dyDescent="0.25">
      <c r="A44" t="s">
        <v>32</v>
      </c>
      <c r="B44">
        <v>8.5999999999999993E-2</v>
      </c>
      <c r="C44">
        <v>2.9</v>
      </c>
      <c r="D44">
        <v>8.19</v>
      </c>
      <c r="E44" t="s">
        <v>374</v>
      </c>
      <c r="F44">
        <v>430</v>
      </c>
      <c r="G44">
        <v>0.9</v>
      </c>
      <c r="H44">
        <v>6</v>
      </c>
      <c r="I44">
        <v>3.53</v>
      </c>
      <c r="J44" t="s">
        <v>373</v>
      </c>
      <c r="K44">
        <v>17</v>
      </c>
      <c r="L44">
        <v>5</v>
      </c>
      <c r="M44">
        <v>7310</v>
      </c>
      <c r="N44">
        <v>5.78</v>
      </c>
      <c r="O44">
        <v>20</v>
      </c>
      <c r="P44">
        <v>1.95</v>
      </c>
      <c r="Q44">
        <v>10</v>
      </c>
      <c r="R44">
        <v>2.0699999999999998</v>
      </c>
      <c r="S44">
        <v>554</v>
      </c>
      <c r="T44">
        <v>88</v>
      </c>
      <c r="U44">
        <v>2.4900000000000002</v>
      </c>
      <c r="V44">
        <v>5</v>
      </c>
      <c r="W44">
        <v>1450</v>
      </c>
      <c r="X44">
        <v>5</v>
      </c>
      <c r="Y44">
        <v>0.01</v>
      </c>
      <c r="Z44" t="s">
        <v>374</v>
      </c>
      <c r="AA44">
        <v>19</v>
      </c>
      <c r="AB44">
        <v>502</v>
      </c>
      <c r="AC44" t="s">
        <v>375</v>
      </c>
      <c r="AD44">
        <v>0.62</v>
      </c>
      <c r="AE44" t="s">
        <v>376</v>
      </c>
      <c r="AF44" t="s">
        <v>376</v>
      </c>
      <c r="AG44">
        <v>273</v>
      </c>
      <c r="AH44" t="s">
        <v>376</v>
      </c>
      <c r="AI44">
        <v>63</v>
      </c>
      <c r="AK44">
        <v>0.61099999999999999</v>
      </c>
      <c r="AL44">
        <v>0.72099999999999997</v>
      </c>
    </row>
    <row r="45" spans="1:38" x14ac:dyDescent="0.25">
      <c r="A45" t="s">
        <v>33</v>
      </c>
      <c r="B45">
        <v>0.186</v>
      </c>
      <c r="C45">
        <v>4.2</v>
      </c>
      <c r="D45">
        <v>7.88</v>
      </c>
      <c r="E45" t="s">
        <v>374</v>
      </c>
      <c r="F45">
        <v>1150</v>
      </c>
      <c r="G45">
        <v>0.8</v>
      </c>
      <c r="H45">
        <v>3</v>
      </c>
      <c r="I45">
        <v>2.59</v>
      </c>
      <c r="J45" t="s">
        <v>373</v>
      </c>
      <c r="K45">
        <v>11</v>
      </c>
      <c r="L45">
        <v>7</v>
      </c>
      <c r="M45">
        <v>6290</v>
      </c>
      <c r="N45">
        <v>6.29</v>
      </c>
      <c r="O45">
        <v>20</v>
      </c>
      <c r="P45">
        <v>3.6</v>
      </c>
      <c r="Q45">
        <v>10</v>
      </c>
      <c r="R45">
        <v>1.94</v>
      </c>
      <c r="S45">
        <v>527</v>
      </c>
      <c r="T45">
        <v>134</v>
      </c>
      <c r="U45">
        <v>2.09</v>
      </c>
      <c r="V45">
        <v>4</v>
      </c>
      <c r="W45">
        <v>1320</v>
      </c>
      <c r="X45">
        <v>6</v>
      </c>
      <c r="Y45">
        <v>0.01</v>
      </c>
      <c r="Z45" t="s">
        <v>374</v>
      </c>
      <c r="AA45">
        <v>17</v>
      </c>
      <c r="AB45">
        <v>463</v>
      </c>
      <c r="AC45" t="s">
        <v>375</v>
      </c>
      <c r="AD45">
        <v>0.56999999999999995</v>
      </c>
      <c r="AE45" t="s">
        <v>376</v>
      </c>
      <c r="AF45" t="s">
        <v>376</v>
      </c>
      <c r="AG45">
        <v>281</v>
      </c>
      <c r="AH45" t="s">
        <v>376</v>
      </c>
      <c r="AI45">
        <v>66</v>
      </c>
      <c r="AK45">
        <v>0.47799999999999998</v>
      </c>
      <c r="AL45">
        <v>0.64200000000000002</v>
      </c>
    </row>
    <row r="46" spans="1:38" x14ac:dyDescent="0.25">
      <c r="A46" t="s">
        <v>34</v>
      </c>
      <c r="B46">
        <v>7.3999999999999996E-2</v>
      </c>
      <c r="C46">
        <v>2.7</v>
      </c>
      <c r="D46">
        <v>7.9</v>
      </c>
      <c r="E46" t="s">
        <v>374</v>
      </c>
      <c r="F46">
        <v>640</v>
      </c>
      <c r="G46">
        <v>0.9</v>
      </c>
      <c r="H46">
        <v>6</v>
      </c>
      <c r="I46">
        <v>3.28</v>
      </c>
      <c r="J46" t="s">
        <v>373</v>
      </c>
      <c r="K46">
        <v>18</v>
      </c>
      <c r="L46">
        <v>12</v>
      </c>
      <c r="M46">
        <v>4230</v>
      </c>
      <c r="N46">
        <v>7.73</v>
      </c>
      <c r="O46">
        <v>20</v>
      </c>
      <c r="P46">
        <v>2.1</v>
      </c>
      <c r="Q46">
        <v>10</v>
      </c>
      <c r="R46">
        <v>1.93</v>
      </c>
      <c r="S46">
        <v>694</v>
      </c>
      <c r="T46">
        <v>136</v>
      </c>
      <c r="U46">
        <v>2.37</v>
      </c>
      <c r="V46">
        <v>5</v>
      </c>
      <c r="W46">
        <v>1400</v>
      </c>
      <c r="X46">
        <v>4</v>
      </c>
      <c r="Y46">
        <v>0.15</v>
      </c>
      <c r="Z46" t="s">
        <v>374</v>
      </c>
      <c r="AA46">
        <v>21</v>
      </c>
      <c r="AB46">
        <v>506</v>
      </c>
      <c r="AC46" t="s">
        <v>375</v>
      </c>
      <c r="AD46">
        <v>0.62</v>
      </c>
      <c r="AE46">
        <v>10</v>
      </c>
      <c r="AF46" t="s">
        <v>376</v>
      </c>
      <c r="AG46">
        <v>286</v>
      </c>
      <c r="AH46">
        <v>40</v>
      </c>
      <c r="AI46">
        <v>67</v>
      </c>
      <c r="AK46">
        <v>0.26700000000000002</v>
      </c>
      <c r="AL46">
        <v>0.41599999999999998</v>
      </c>
    </row>
    <row r="47" spans="1:38" x14ac:dyDescent="0.25">
      <c r="A47" t="s">
        <v>36</v>
      </c>
      <c r="B47">
        <v>2.5000000000000001E-2</v>
      </c>
      <c r="C47">
        <v>0.9</v>
      </c>
      <c r="D47">
        <v>7.84</v>
      </c>
      <c r="E47" t="s">
        <v>374</v>
      </c>
      <c r="F47">
        <v>270</v>
      </c>
      <c r="G47">
        <v>0.8</v>
      </c>
      <c r="H47">
        <v>2</v>
      </c>
      <c r="I47">
        <v>4.45</v>
      </c>
      <c r="J47" t="s">
        <v>373</v>
      </c>
      <c r="K47">
        <v>25</v>
      </c>
      <c r="L47">
        <v>7</v>
      </c>
      <c r="M47">
        <v>1970</v>
      </c>
      <c r="N47">
        <v>6.58</v>
      </c>
      <c r="O47">
        <v>20</v>
      </c>
      <c r="P47">
        <v>1.39</v>
      </c>
      <c r="Q47" t="s">
        <v>376</v>
      </c>
      <c r="R47">
        <v>2.14</v>
      </c>
      <c r="S47">
        <v>791</v>
      </c>
      <c r="T47">
        <v>42</v>
      </c>
      <c r="U47">
        <v>2.8</v>
      </c>
      <c r="V47">
        <v>4</v>
      </c>
      <c r="W47">
        <v>1380</v>
      </c>
      <c r="X47">
        <v>3</v>
      </c>
      <c r="Y47">
        <v>0.02</v>
      </c>
      <c r="Z47">
        <v>5</v>
      </c>
      <c r="AA47">
        <v>18</v>
      </c>
      <c r="AB47">
        <v>539</v>
      </c>
      <c r="AC47" t="s">
        <v>375</v>
      </c>
      <c r="AD47">
        <v>0.6</v>
      </c>
      <c r="AE47" t="s">
        <v>376</v>
      </c>
      <c r="AF47" t="s">
        <v>376</v>
      </c>
      <c r="AG47">
        <v>278</v>
      </c>
      <c r="AH47" t="s">
        <v>376</v>
      </c>
      <c r="AI47">
        <v>51</v>
      </c>
      <c r="AK47">
        <v>0.128</v>
      </c>
      <c r="AL47">
        <v>0.19700000000000001</v>
      </c>
    </row>
    <row r="48" spans="1:38" x14ac:dyDescent="0.25">
      <c r="A48" t="s">
        <v>38</v>
      </c>
      <c r="B48">
        <v>8.4000000000000005E-2</v>
      </c>
      <c r="C48">
        <v>2.4</v>
      </c>
      <c r="D48">
        <v>7.8</v>
      </c>
      <c r="E48" t="s">
        <v>374</v>
      </c>
      <c r="F48">
        <v>960</v>
      </c>
      <c r="G48">
        <v>1</v>
      </c>
      <c r="H48" t="s">
        <v>377</v>
      </c>
      <c r="I48">
        <v>2.4900000000000002</v>
      </c>
      <c r="J48" t="s">
        <v>373</v>
      </c>
      <c r="K48">
        <v>12</v>
      </c>
      <c r="L48">
        <v>10</v>
      </c>
      <c r="M48">
        <v>5910</v>
      </c>
      <c r="N48">
        <v>5.1100000000000003</v>
      </c>
      <c r="O48">
        <v>20</v>
      </c>
      <c r="P48">
        <v>2.23</v>
      </c>
      <c r="Q48">
        <v>10</v>
      </c>
      <c r="R48">
        <v>1.51</v>
      </c>
      <c r="S48">
        <v>601</v>
      </c>
      <c r="T48">
        <v>112</v>
      </c>
      <c r="U48">
        <v>2.4</v>
      </c>
      <c r="V48">
        <v>4</v>
      </c>
      <c r="W48">
        <v>1060</v>
      </c>
      <c r="X48">
        <v>7</v>
      </c>
      <c r="Y48">
        <v>0.01</v>
      </c>
      <c r="Z48" t="s">
        <v>374</v>
      </c>
      <c r="AA48">
        <v>15</v>
      </c>
      <c r="AB48">
        <v>545</v>
      </c>
      <c r="AC48" t="s">
        <v>375</v>
      </c>
      <c r="AD48">
        <v>0.44</v>
      </c>
      <c r="AE48" t="s">
        <v>376</v>
      </c>
      <c r="AF48" t="s">
        <v>376</v>
      </c>
      <c r="AG48">
        <v>204</v>
      </c>
      <c r="AH48">
        <v>10</v>
      </c>
      <c r="AI48">
        <v>64</v>
      </c>
      <c r="AK48">
        <v>0.47099999999999997</v>
      </c>
      <c r="AL48">
        <v>0.6</v>
      </c>
    </row>
    <row r="49" spans="1:38" x14ac:dyDescent="0.25">
      <c r="A49" t="s">
        <v>40</v>
      </c>
      <c r="B49">
        <v>0.124</v>
      </c>
      <c r="C49">
        <v>4.3</v>
      </c>
      <c r="D49">
        <v>7.74</v>
      </c>
      <c r="E49" t="s">
        <v>374</v>
      </c>
      <c r="F49">
        <v>1240</v>
      </c>
      <c r="G49">
        <v>0.8</v>
      </c>
      <c r="H49">
        <v>9</v>
      </c>
      <c r="I49">
        <v>2.41</v>
      </c>
      <c r="J49" t="s">
        <v>373</v>
      </c>
      <c r="K49">
        <v>18</v>
      </c>
      <c r="L49">
        <v>13</v>
      </c>
      <c r="M49">
        <v>8020</v>
      </c>
      <c r="N49">
        <v>6.55</v>
      </c>
      <c r="O49">
        <v>20</v>
      </c>
      <c r="P49">
        <v>3.2</v>
      </c>
      <c r="Q49">
        <v>10</v>
      </c>
      <c r="R49">
        <v>1.92</v>
      </c>
      <c r="S49">
        <v>598</v>
      </c>
      <c r="T49">
        <v>88</v>
      </c>
      <c r="U49">
        <v>2.15</v>
      </c>
      <c r="V49">
        <v>6</v>
      </c>
      <c r="W49">
        <v>1270</v>
      </c>
      <c r="X49">
        <v>7</v>
      </c>
      <c r="Y49">
        <v>0.03</v>
      </c>
      <c r="Z49" t="s">
        <v>374</v>
      </c>
      <c r="AA49">
        <v>19</v>
      </c>
      <c r="AB49">
        <v>465</v>
      </c>
      <c r="AC49" t="s">
        <v>375</v>
      </c>
      <c r="AD49">
        <v>0.56999999999999995</v>
      </c>
      <c r="AE49" t="s">
        <v>376</v>
      </c>
      <c r="AF49" t="s">
        <v>376</v>
      </c>
      <c r="AG49">
        <v>270</v>
      </c>
      <c r="AH49">
        <v>20</v>
      </c>
      <c r="AI49">
        <v>75</v>
      </c>
      <c r="AK49">
        <v>0.63400000000000001</v>
      </c>
      <c r="AL49">
        <v>0.80400000000000005</v>
      </c>
    </row>
    <row r="50" spans="1:38" x14ac:dyDescent="0.25">
      <c r="A50" t="s">
        <v>44</v>
      </c>
      <c r="B50">
        <v>0.11700000000000001</v>
      </c>
      <c r="C50">
        <v>4.7</v>
      </c>
      <c r="D50">
        <v>8.48</v>
      </c>
      <c r="E50" t="s">
        <v>374</v>
      </c>
      <c r="F50">
        <v>1110</v>
      </c>
      <c r="G50">
        <v>1</v>
      </c>
      <c r="H50" t="s">
        <v>377</v>
      </c>
      <c r="I50">
        <v>2.44</v>
      </c>
      <c r="J50" t="s">
        <v>373</v>
      </c>
      <c r="K50">
        <v>25</v>
      </c>
      <c r="L50">
        <v>10</v>
      </c>
      <c r="M50">
        <v>4930</v>
      </c>
      <c r="N50">
        <v>6.75</v>
      </c>
      <c r="O50">
        <v>20</v>
      </c>
      <c r="P50">
        <v>2.99</v>
      </c>
      <c r="Q50">
        <v>10</v>
      </c>
      <c r="R50">
        <v>1.69</v>
      </c>
      <c r="S50">
        <v>557</v>
      </c>
      <c r="T50">
        <v>24</v>
      </c>
      <c r="U50">
        <v>2.46</v>
      </c>
      <c r="V50">
        <v>2</v>
      </c>
      <c r="W50">
        <v>1260</v>
      </c>
      <c r="X50">
        <v>8</v>
      </c>
      <c r="Y50">
        <v>0.21</v>
      </c>
      <c r="Z50" t="s">
        <v>374</v>
      </c>
      <c r="AA50">
        <v>18</v>
      </c>
      <c r="AB50">
        <v>555</v>
      </c>
      <c r="AC50" t="s">
        <v>375</v>
      </c>
      <c r="AD50">
        <v>0.56999999999999995</v>
      </c>
      <c r="AE50" t="s">
        <v>376</v>
      </c>
      <c r="AF50" t="s">
        <v>376</v>
      </c>
      <c r="AG50">
        <v>251</v>
      </c>
      <c r="AH50">
        <v>30</v>
      </c>
      <c r="AI50">
        <v>68</v>
      </c>
      <c r="AK50">
        <v>0.33200000000000002</v>
      </c>
      <c r="AL50">
        <v>0.48</v>
      </c>
    </row>
    <row r="51" spans="1:38" x14ac:dyDescent="0.25">
      <c r="A51" t="s">
        <v>47</v>
      </c>
      <c r="B51">
        <v>6.2E-2</v>
      </c>
      <c r="C51">
        <v>0.8</v>
      </c>
      <c r="D51">
        <v>8.09</v>
      </c>
      <c r="E51" t="s">
        <v>374</v>
      </c>
      <c r="F51">
        <v>1050</v>
      </c>
      <c r="G51">
        <v>1</v>
      </c>
      <c r="H51" t="s">
        <v>377</v>
      </c>
      <c r="I51">
        <v>2.97</v>
      </c>
      <c r="J51" t="s">
        <v>373</v>
      </c>
      <c r="K51">
        <v>14</v>
      </c>
      <c r="L51">
        <v>9</v>
      </c>
      <c r="M51">
        <v>6120</v>
      </c>
      <c r="N51">
        <v>4.78</v>
      </c>
      <c r="O51">
        <v>20</v>
      </c>
      <c r="P51">
        <v>1.88</v>
      </c>
      <c r="Q51">
        <v>10</v>
      </c>
      <c r="R51">
        <v>1.39</v>
      </c>
      <c r="S51">
        <v>587</v>
      </c>
      <c r="T51">
        <v>8</v>
      </c>
      <c r="U51">
        <v>3.07</v>
      </c>
      <c r="V51">
        <v>5</v>
      </c>
      <c r="W51">
        <v>1190</v>
      </c>
      <c r="X51">
        <v>8</v>
      </c>
      <c r="Y51">
        <v>0.01</v>
      </c>
      <c r="Z51" t="s">
        <v>374</v>
      </c>
      <c r="AA51">
        <v>13</v>
      </c>
      <c r="AB51">
        <v>586</v>
      </c>
      <c r="AC51" t="s">
        <v>375</v>
      </c>
      <c r="AD51">
        <v>0.47</v>
      </c>
      <c r="AE51" t="s">
        <v>376</v>
      </c>
      <c r="AF51" t="s">
        <v>376</v>
      </c>
      <c r="AG51">
        <v>192</v>
      </c>
      <c r="AH51" t="s">
        <v>376</v>
      </c>
      <c r="AI51">
        <v>70</v>
      </c>
      <c r="AK51">
        <v>0.53400000000000003</v>
      </c>
      <c r="AL51">
        <v>0.61399999999999999</v>
      </c>
    </row>
    <row r="52" spans="1:38" x14ac:dyDescent="0.25">
      <c r="A52" t="s">
        <v>49</v>
      </c>
      <c r="B52">
        <v>9.4E-2</v>
      </c>
      <c r="C52">
        <v>2.1</v>
      </c>
      <c r="D52">
        <v>8</v>
      </c>
      <c r="E52">
        <v>5</v>
      </c>
      <c r="F52">
        <v>1560</v>
      </c>
      <c r="G52">
        <v>1.1000000000000001</v>
      </c>
      <c r="H52" t="s">
        <v>377</v>
      </c>
      <c r="I52">
        <v>2.63</v>
      </c>
      <c r="J52" t="s">
        <v>373</v>
      </c>
      <c r="K52">
        <v>10</v>
      </c>
      <c r="L52">
        <v>11</v>
      </c>
      <c r="M52">
        <v>5490</v>
      </c>
      <c r="N52">
        <v>3.48</v>
      </c>
      <c r="O52">
        <v>20</v>
      </c>
      <c r="P52">
        <v>3.04</v>
      </c>
      <c r="Q52">
        <v>10</v>
      </c>
      <c r="R52">
        <v>1.33</v>
      </c>
      <c r="S52">
        <v>423</v>
      </c>
      <c r="T52">
        <v>13</v>
      </c>
      <c r="U52">
        <v>2.71</v>
      </c>
      <c r="V52">
        <v>6</v>
      </c>
      <c r="W52">
        <v>1170</v>
      </c>
      <c r="X52">
        <v>7</v>
      </c>
      <c r="Y52">
        <v>0.01</v>
      </c>
      <c r="Z52" t="s">
        <v>374</v>
      </c>
      <c r="AA52">
        <v>13</v>
      </c>
      <c r="AB52">
        <v>621</v>
      </c>
      <c r="AC52" t="s">
        <v>375</v>
      </c>
      <c r="AD52">
        <v>0.44</v>
      </c>
      <c r="AE52" t="s">
        <v>376</v>
      </c>
      <c r="AF52" t="s">
        <v>376</v>
      </c>
      <c r="AG52">
        <v>182</v>
      </c>
      <c r="AH52" t="s">
        <v>376</v>
      </c>
      <c r="AI52">
        <v>52</v>
      </c>
      <c r="AK52">
        <v>0.47699999999999998</v>
      </c>
      <c r="AL52">
        <v>0.53800000000000003</v>
      </c>
    </row>
    <row r="53" spans="1:38" x14ac:dyDescent="0.25">
      <c r="A53" t="s">
        <v>51</v>
      </c>
      <c r="B53">
        <v>0.106</v>
      </c>
      <c r="C53">
        <v>2.2000000000000002</v>
      </c>
      <c r="D53">
        <v>7.78</v>
      </c>
      <c r="E53" t="s">
        <v>374</v>
      </c>
      <c r="F53">
        <v>1770</v>
      </c>
      <c r="G53">
        <v>1.1000000000000001</v>
      </c>
      <c r="H53">
        <v>5</v>
      </c>
      <c r="I53">
        <v>1.69</v>
      </c>
      <c r="J53" t="s">
        <v>373</v>
      </c>
      <c r="K53">
        <v>11</v>
      </c>
      <c r="L53">
        <v>8</v>
      </c>
      <c r="M53">
        <v>7310</v>
      </c>
      <c r="N53">
        <v>3.07</v>
      </c>
      <c r="O53">
        <v>20</v>
      </c>
      <c r="P53">
        <v>3.56</v>
      </c>
      <c r="Q53">
        <v>10</v>
      </c>
      <c r="R53">
        <v>1.06</v>
      </c>
      <c r="S53">
        <v>370</v>
      </c>
      <c r="T53">
        <v>6</v>
      </c>
      <c r="U53">
        <v>2.4900000000000002</v>
      </c>
      <c r="V53">
        <v>5</v>
      </c>
      <c r="W53">
        <v>1030</v>
      </c>
      <c r="X53">
        <v>8</v>
      </c>
      <c r="Y53" t="s">
        <v>378</v>
      </c>
      <c r="Z53" t="s">
        <v>374</v>
      </c>
      <c r="AA53">
        <v>9</v>
      </c>
      <c r="AB53">
        <v>630</v>
      </c>
      <c r="AC53" t="s">
        <v>375</v>
      </c>
      <c r="AD53">
        <v>0.32</v>
      </c>
      <c r="AE53" t="s">
        <v>376</v>
      </c>
      <c r="AF53" t="s">
        <v>376</v>
      </c>
      <c r="AG53">
        <v>131</v>
      </c>
      <c r="AH53" t="s">
        <v>376</v>
      </c>
      <c r="AI53">
        <v>52</v>
      </c>
      <c r="AK53">
        <v>0.66300000000000003</v>
      </c>
      <c r="AL53">
        <v>0.73899999999999999</v>
      </c>
    </row>
    <row r="54" spans="1:38" x14ac:dyDescent="0.25">
      <c r="A54" t="s">
        <v>53</v>
      </c>
      <c r="B54">
        <v>7.3999999999999996E-2</v>
      </c>
      <c r="C54">
        <v>2.9</v>
      </c>
      <c r="D54">
        <v>8.52</v>
      </c>
      <c r="E54" t="s">
        <v>374</v>
      </c>
      <c r="F54">
        <v>850</v>
      </c>
      <c r="G54">
        <v>1.1000000000000001</v>
      </c>
      <c r="H54">
        <v>3</v>
      </c>
      <c r="I54">
        <v>2.58</v>
      </c>
      <c r="J54" t="s">
        <v>373</v>
      </c>
      <c r="K54">
        <v>29</v>
      </c>
      <c r="L54">
        <v>7</v>
      </c>
      <c r="M54">
        <v>9700</v>
      </c>
      <c r="N54">
        <v>4.5</v>
      </c>
      <c r="O54">
        <v>20</v>
      </c>
      <c r="P54">
        <v>1.69</v>
      </c>
      <c r="Q54">
        <v>10</v>
      </c>
      <c r="R54">
        <v>1.42</v>
      </c>
      <c r="S54">
        <v>726</v>
      </c>
      <c r="T54">
        <v>20</v>
      </c>
      <c r="U54">
        <v>3.17</v>
      </c>
      <c r="V54">
        <v>6</v>
      </c>
      <c r="W54">
        <v>1020</v>
      </c>
      <c r="X54">
        <v>6</v>
      </c>
      <c r="Y54">
        <v>0.01</v>
      </c>
      <c r="Z54" t="s">
        <v>374</v>
      </c>
      <c r="AA54">
        <v>11</v>
      </c>
      <c r="AB54">
        <v>673</v>
      </c>
      <c r="AC54" t="s">
        <v>375</v>
      </c>
      <c r="AD54">
        <v>0.42</v>
      </c>
      <c r="AE54" t="s">
        <v>376</v>
      </c>
      <c r="AF54" t="s">
        <v>376</v>
      </c>
      <c r="AG54">
        <v>179</v>
      </c>
      <c r="AH54">
        <v>10</v>
      </c>
      <c r="AI54">
        <v>72</v>
      </c>
      <c r="AK54">
        <v>0.81899999999999995</v>
      </c>
      <c r="AL54">
        <v>0.95499999999999996</v>
      </c>
    </row>
    <row r="55" spans="1:38" x14ac:dyDescent="0.25">
      <c r="A55" t="s">
        <v>55</v>
      </c>
      <c r="B55">
        <v>0.17199999999999999</v>
      </c>
      <c r="C55">
        <v>4.3</v>
      </c>
      <c r="D55">
        <v>7.71</v>
      </c>
      <c r="E55">
        <v>5</v>
      </c>
      <c r="F55">
        <v>1390</v>
      </c>
      <c r="G55">
        <v>1.2</v>
      </c>
      <c r="H55" t="s">
        <v>377</v>
      </c>
      <c r="I55">
        <v>2.42</v>
      </c>
      <c r="J55">
        <v>1.4</v>
      </c>
      <c r="K55">
        <v>19</v>
      </c>
      <c r="L55">
        <v>64</v>
      </c>
      <c r="M55">
        <v>7700</v>
      </c>
      <c r="N55">
        <v>4.8600000000000003</v>
      </c>
      <c r="O55">
        <v>20</v>
      </c>
      <c r="P55">
        <v>1.43</v>
      </c>
      <c r="Q55">
        <v>10</v>
      </c>
      <c r="R55">
        <v>1.6</v>
      </c>
      <c r="S55">
        <v>1635</v>
      </c>
      <c r="T55">
        <v>94</v>
      </c>
      <c r="U55">
        <v>2.75</v>
      </c>
      <c r="V55">
        <v>11</v>
      </c>
      <c r="W55">
        <v>1160</v>
      </c>
      <c r="X55">
        <v>28</v>
      </c>
      <c r="Y55">
        <v>0.03</v>
      </c>
      <c r="Z55" t="s">
        <v>374</v>
      </c>
      <c r="AA55">
        <v>13</v>
      </c>
      <c r="AB55">
        <v>668</v>
      </c>
      <c r="AC55" t="s">
        <v>375</v>
      </c>
      <c r="AD55">
        <v>0.42</v>
      </c>
      <c r="AE55" t="s">
        <v>376</v>
      </c>
      <c r="AF55">
        <v>10</v>
      </c>
      <c r="AG55">
        <v>167</v>
      </c>
      <c r="AH55" t="s">
        <v>376</v>
      </c>
      <c r="AI55">
        <v>329</v>
      </c>
      <c r="AK55">
        <v>0.64900000000000002</v>
      </c>
      <c r="AL55">
        <v>0.79900000000000004</v>
      </c>
    </row>
    <row r="56" spans="1:38" x14ac:dyDescent="0.25">
      <c r="A56" t="s">
        <v>57</v>
      </c>
      <c r="B56">
        <v>7.5999999999999998E-2</v>
      </c>
      <c r="C56">
        <v>1.6</v>
      </c>
      <c r="D56">
        <v>8.82</v>
      </c>
      <c r="E56" t="s">
        <v>374</v>
      </c>
      <c r="F56">
        <v>1080</v>
      </c>
      <c r="G56">
        <v>1.3</v>
      </c>
      <c r="H56">
        <v>5</v>
      </c>
      <c r="I56">
        <v>2.65</v>
      </c>
      <c r="J56">
        <v>0.5</v>
      </c>
      <c r="K56">
        <v>15</v>
      </c>
      <c r="L56">
        <v>42</v>
      </c>
      <c r="M56">
        <v>4640</v>
      </c>
      <c r="N56">
        <v>4.1900000000000004</v>
      </c>
      <c r="O56">
        <v>20</v>
      </c>
      <c r="P56">
        <v>1.56</v>
      </c>
      <c r="Q56">
        <v>10</v>
      </c>
      <c r="R56">
        <v>1.36</v>
      </c>
      <c r="S56">
        <v>805</v>
      </c>
      <c r="T56">
        <v>25</v>
      </c>
      <c r="U56">
        <v>3.41</v>
      </c>
      <c r="V56">
        <v>14</v>
      </c>
      <c r="W56">
        <v>1180</v>
      </c>
      <c r="X56">
        <v>12</v>
      </c>
      <c r="Y56" t="s">
        <v>378</v>
      </c>
      <c r="Z56" t="s">
        <v>374</v>
      </c>
      <c r="AA56">
        <v>9</v>
      </c>
      <c r="AB56">
        <v>891</v>
      </c>
      <c r="AC56" t="s">
        <v>375</v>
      </c>
      <c r="AD56">
        <v>0.4</v>
      </c>
      <c r="AE56">
        <v>10</v>
      </c>
      <c r="AF56" t="s">
        <v>376</v>
      </c>
      <c r="AG56">
        <v>135</v>
      </c>
      <c r="AH56" t="s">
        <v>376</v>
      </c>
      <c r="AI56">
        <v>152</v>
      </c>
      <c r="AK56">
        <v>0.39500000000000002</v>
      </c>
      <c r="AL56">
        <v>0.46300000000000002</v>
      </c>
    </row>
    <row r="57" spans="1:38" x14ac:dyDescent="0.25">
      <c r="A57" t="s">
        <v>60</v>
      </c>
      <c r="B57">
        <v>3.3000000000000002E-2</v>
      </c>
      <c r="C57">
        <v>1.4</v>
      </c>
      <c r="D57">
        <v>8.2100000000000009</v>
      </c>
      <c r="E57" t="s">
        <v>374</v>
      </c>
      <c r="F57">
        <v>1750</v>
      </c>
      <c r="G57">
        <v>1.5</v>
      </c>
      <c r="H57" t="s">
        <v>377</v>
      </c>
      <c r="I57">
        <v>1.76</v>
      </c>
      <c r="J57" t="s">
        <v>373</v>
      </c>
      <c r="K57">
        <v>7</v>
      </c>
      <c r="L57">
        <v>10</v>
      </c>
      <c r="M57">
        <v>3390</v>
      </c>
      <c r="N57">
        <v>2.34</v>
      </c>
      <c r="O57">
        <v>20</v>
      </c>
      <c r="P57">
        <v>3.14</v>
      </c>
      <c r="Q57">
        <v>10</v>
      </c>
      <c r="R57">
        <v>0.97</v>
      </c>
      <c r="S57">
        <v>383</v>
      </c>
      <c r="T57">
        <v>2</v>
      </c>
      <c r="U57">
        <v>2.88</v>
      </c>
      <c r="V57">
        <v>3</v>
      </c>
      <c r="W57">
        <v>840</v>
      </c>
      <c r="X57">
        <v>11</v>
      </c>
      <c r="Y57" t="s">
        <v>378</v>
      </c>
      <c r="Z57">
        <v>5</v>
      </c>
      <c r="AA57">
        <v>7</v>
      </c>
      <c r="AB57">
        <v>596</v>
      </c>
      <c r="AC57" t="s">
        <v>375</v>
      </c>
      <c r="AD57">
        <v>0.26</v>
      </c>
      <c r="AE57" t="s">
        <v>376</v>
      </c>
      <c r="AF57" t="s">
        <v>376</v>
      </c>
      <c r="AG57">
        <v>99</v>
      </c>
      <c r="AH57" t="s">
        <v>376</v>
      </c>
      <c r="AI57">
        <v>38</v>
      </c>
      <c r="AK57">
        <v>0.28000000000000003</v>
      </c>
      <c r="AL57">
        <v>0.35699999999999998</v>
      </c>
    </row>
    <row r="58" spans="1:38" x14ac:dyDescent="0.25">
      <c r="A58" t="s">
        <v>62</v>
      </c>
      <c r="B58">
        <v>6.8000000000000005E-2</v>
      </c>
      <c r="C58">
        <v>2.6</v>
      </c>
      <c r="D58">
        <v>8.0399999999999991</v>
      </c>
      <c r="E58" t="s">
        <v>374</v>
      </c>
      <c r="F58">
        <v>470</v>
      </c>
      <c r="G58">
        <v>1.3</v>
      </c>
      <c r="H58" t="s">
        <v>377</v>
      </c>
      <c r="I58">
        <v>3.39</v>
      </c>
      <c r="J58" t="s">
        <v>373</v>
      </c>
      <c r="K58">
        <v>15</v>
      </c>
      <c r="L58">
        <v>13</v>
      </c>
      <c r="M58">
        <v>6140</v>
      </c>
      <c r="N58">
        <v>4.3600000000000003</v>
      </c>
      <c r="O58">
        <v>20</v>
      </c>
      <c r="P58">
        <v>1.29</v>
      </c>
      <c r="Q58">
        <v>10</v>
      </c>
      <c r="R58">
        <v>1.99</v>
      </c>
      <c r="S58">
        <v>681</v>
      </c>
      <c r="T58">
        <v>32</v>
      </c>
      <c r="U58">
        <v>3.24</v>
      </c>
      <c r="V58">
        <v>8</v>
      </c>
      <c r="W58">
        <v>1310</v>
      </c>
      <c r="X58">
        <v>9</v>
      </c>
      <c r="Y58" t="s">
        <v>378</v>
      </c>
      <c r="Z58" t="s">
        <v>374</v>
      </c>
      <c r="AA58">
        <v>19</v>
      </c>
      <c r="AB58">
        <v>541</v>
      </c>
      <c r="AC58" t="s">
        <v>375</v>
      </c>
      <c r="AD58">
        <v>0.56999999999999995</v>
      </c>
      <c r="AE58" t="s">
        <v>376</v>
      </c>
      <c r="AF58" t="s">
        <v>376</v>
      </c>
      <c r="AG58">
        <v>268</v>
      </c>
      <c r="AH58" t="s">
        <v>376</v>
      </c>
      <c r="AI58">
        <v>66</v>
      </c>
      <c r="AK58">
        <v>0.48099999999999998</v>
      </c>
      <c r="AL58">
        <v>0.61499999999999999</v>
      </c>
    </row>
    <row r="59" spans="1:38" x14ac:dyDescent="0.25">
      <c r="A59" t="s">
        <v>65</v>
      </c>
      <c r="B59">
        <v>3.3000000000000002E-2</v>
      </c>
      <c r="C59">
        <v>1.3</v>
      </c>
      <c r="D59">
        <v>8.06</v>
      </c>
      <c r="E59" t="s">
        <v>374</v>
      </c>
      <c r="F59">
        <v>530</v>
      </c>
      <c r="G59">
        <v>1.4</v>
      </c>
      <c r="H59" t="s">
        <v>377</v>
      </c>
      <c r="I59">
        <v>2.5299999999999998</v>
      </c>
      <c r="J59" t="s">
        <v>373</v>
      </c>
      <c r="K59">
        <v>11</v>
      </c>
      <c r="L59">
        <v>9</v>
      </c>
      <c r="M59">
        <v>4350</v>
      </c>
      <c r="N59">
        <v>3.99</v>
      </c>
      <c r="O59">
        <v>20</v>
      </c>
      <c r="P59">
        <v>1.52</v>
      </c>
      <c r="Q59">
        <v>10</v>
      </c>
      <c r="R59">
        <v>1.5</v>
      </c>
      <c r="S59">
        <v>633</v>
      </c>
      <c r="T59">
        <v>6</v>
      </c>
      <c r="U59">
        <v>3.34</v>
      </c>
      <c r="V59">
        <v>5</v>
      </c>
      <c r="W59">
        <v>1220</v>
      </c>
      <c r="X59">
        <v>7</v>
      </c>
      <c r="Y59" t="s">
        <v>378</v>
      </c>
      <c r="Z59" t="s">
        <v>374</v>
      </c>
      <c r="AA59">
        <v>12</v>
      </c>
      <c r="AB59">
        <v>578</v>
      </c>
      <c r="AC59" t="s">
        <v>375</v>
      </c>
      <c r="AD59">
        <v>0.45</v>
      </c>
      <c r="AE59" t="s">
        <v>376</v>
      </c>
      <c r="AF59" t="s">
        <v>376</v>
      </c>
      <c r="AG59">
        <v>206</v>
      </c>
      <c r="AH59">
        <v>10</v>
      </c>
      <c r="AI59">
        <v>75</v>
      </c>
      <c r="AK59">
        <v>0.36299999999999999</v>
      </c>
      <c r="AL59">
        <v>0.44500000000000001</v>
      </c>
    </row>
    <row r="60" spans="1:38" x14ac:dyDescent="0.25">
      <c r="A60" t="s">
        <v>67</v>
      </c>
      <c r="B60">
        <v>0.04</v>
      </c>
      <c r="C60">
        <v>1.7</v>
      </c>
      <c r="D60">
        <v>8.24</v>
      </c>
      <c r="E60" t="s">
        <v>374</v>
      </c>
      <c r="F60">
        <v>870</v>
      </c>
      <c r="G60">
        <v>1.1000000000000001</v>
      </c>
      <c r="H60">
        <v>3</v>
      </c>
      <c r="I60">
        <v>2.25</v>
      </c>
      <c r="J60" t="s">
        <v>373</v>
      </c>
      <c r="K60">
        <v>12</v>
      </c>
      <c r="L60">
        <v>8</v>
      </c>
      <c r="M60">
        <v>5920</v>
      </c>
      <c r="N60">
        <v>3.92</v>
      </c>
      <c r="O60">
        <v>20</v>
      </c>
      <c r="P60">
        <v>1.66</v>
      </c>
      <c r="Q60">
        <v>10</v>
      </c>
      <c r="R60">
        <v>1.23</v>
      </c>
      <c r="S60">
        <v>674</v>
      </c>
      <c r="T60">
        <v>3</v>
      </c>
      <c r="U60">
        <v>3.17</v>
      </c>
      <c r="V60">
        <v>4</v>
      </c>
      <c r="W60">
        <v>1080</v>
      </c>
      <c r="X60">
        <v>9</v>
      </c>
      <c r="Y60">
        <v>0.01</v>
      </c>
      <c r="Z60" t="s">
        <v>374</v>
      </c>
      <c r="AA60">
        <v>9</v>
      </c>
      <c r="AB60">
        <v>643</v>
      </c>
      <c r="AC60" t="s">
        <v>375</v>
      </c>
      <c r="AD60">
        <v>0.4</v>
      </c>
      <c r="AE60" t="s">
        <v>376</v>
      </c>
      <c r="AF60" t="s">
        <v>376</v>
      </c>
      <c r="AG60">
        <v>161</v>
      </c>
      <c r="AH60" t="s">
        <v>376</v>
      </c>
      <c r="AI60">
        <v>84</v>
      </c>
      <c r="AK60">
        <v>0.55600000000000005</v>
      </c>
      <c r="AL60">
        <v>0.61699999999999999</v>
      </c>
    </row>
    <row r="61" spans="1:38" x14ac:dyDescent="0.25">
      <c r="A61" t="s">
        <v>69</v>
      </c>
      <c r="B61">
        <v>0.21299999999999999</v>
      </c>
      <c r="C61">
        <v>3</v>
      </c>
      <c r="D61">
        <v>8.4600000000000009</v>
      </c>
      <c r="E61" t="s">
        <v>374</v>
      </c>
      <c r="F61">
        <v>690</v>
      </c>
      <c r="G61">
        <v>1</v>
      </c>
      <c r="H61" t="s">
        <v>377</v>
      </c>
      <c r="I61">
        <v>2.89</v>
      </c>
      <c r="J61" t="s">
        <v>373</v>
      </c>
      <c r="K61">
        <v>12</v>
      </c>
      <c r="L61">
        <v>8</v>
      </c>
      <c r="M61">
        <v>6510</v>
      </c>
      <c r="N61">
        <v>4.1100000000000003</v>
      </c>
      <c r="O61">
        <v>20</v>
      </c>
      <c r="P61">
        <v>1.33</v>
      </c>
      <c r="Q61">
        <v>10</v>
      </c>
      <c r="R61">
        <v>1.48</v>
      </c>
      <c r="S61">
        <v>542</v>
      </c>
      <c r="T61">
        <v>21</v>
      </c>
      <c r="U61">
        <v>3.57</v>
      </c>
      <c r="V61">
        <v>5</v>
      </c>
      <c r="W61">
        <v>1060</v>
      </c>
      <c r="X61">
        <v>5</v>
      </c>
      <c r="Y61">
        <v>0.01</v>
      </c>
      <c r="Z61" t="s">
        <v>374</v>
      </c>
      <c r="AA61">
        <v>12</v>
      </c>
      <c r="AB61">
        <v>573</v>
      </c>
      <c r="AC61" t="s">
        <v>375</v>
      </c>
      <c r="AD61">
        <v>0.44</v>
      </c>
      <c r="AE61" t="s">
        <v>376</v>
      </c>
      <c r="AF61" t="s">
        <v>376</v>
      </c>
      <c r="AG61">
        <v>193</v>
      </c>
      <c r="AH61" t="s">
        <v>376</v>
      </c>
      <c r="AI61">
        <v>68</v>
      </c>
      <c r="AK61">
        <v>0.57099999999999995</v>
      </c>
      <c r="AL61">
        <v>0.66500000000000004</v>
      </c>
    </row>
    <row r="62" spans="1:38" x14ac:dyDescent="0.25">
      <c r="A62" t="s">
        <v>72</v>
      </c>
      <c r="B62">
        <v>0.218</v>
      </c>
      <c r="C62">
        <v>2.1</v>
      </c>
      <c r="D62">
        <v>8.33</v>
      </c>
      <c r="E62">
        <v>6</v>
      </c>
      <c r="F62">
        <v>720</v>
      </c>
      <c r="G62">
        <v>0.9</v>
      </c>
      <c r="H62">
        <v>7</v>
      </c>
      <c r="I62">
        <v>3.19</v>
      </c>
      <c r="J62" t="s">
        <v>373</v>
      </c>
      <c r="K62">
        <v>25</v>
      </c>
      <c r="L62">
        <v>9</v>
      </c>
      <c r="M62">
        <v>5590</v>
      </c>
      <c r="N62">
        <v>5.9</v>
      </c>
      <c r="O62">
        <v>20</v>
      </c>
      <c r="P62">
        <v>1.58</v>
      </c>
      <c r="Q62">
        <v>10</v>
      </c>
      <c r="R62">
        <v>1.93</v>
      </c>
      <c r="S62">
        <v>766</v>
      </c>
      <c r="T62">
        <v>10</v>
      </c>
      <c r="U62">
        <v>3.12</v>
      </c>
      <c r="V62">
        <v>7</v>
      </c>
      <c r="W62">
        <v>1360</v>
      </c>
      <c r="X62">
        <v>8</v>
      </c>
      <c r="Y62" t="s">
        <v>378</v>
      </c>
      <c r="Z62" t="s">
        <v>374</v>
      </c>
      <c r="AA62">
        <v>16</v>
      </c>
      <c r="AB62">
        <v>563</v>
      </c>
      <c r="AC62" t="s">
        <v>375</v>
      </c>
      <c r="AD62">
        <v>0.55000000000000004</v>
      </c>
      <c r="AE62" t="s">
        <v>376</v>
      </c>
      <c r="AF62" t="s">
        <v>376</v>
      </c>
      <c r="AG62">
        <v>248</v>
      </c>
      <c r="AH62" t="s">
        <v>376</v>
      </c>
      <c r="AI62">
        <v>75</v>
      </c>
      <c r="AK62">
        <v>0.43099999999999999</v>
      </c>
      <c r="AL62">
        <v>0.54900000000000004</v>
      </c>
    </row>
    <row r="63" spans="1:38" x14ac:dyDescent="0.25">
      <c r="A63" t="s">
        <v>74</v>
      </c>
      <c r="B63">
        <v>0.14699999999999999</v>
      </c>
      <c r="C63">
        <v>2</v>
      </c>
      <c r="D63">
        <v>8</v>
      </c>
      <c r="E63" t="s">
        <v>374</v>
      </c>
      <c r="F63">
        <v>480</v>
      </c>
      <c r="G63">
        <v>0.9</v>
      </c>
      <c r="H63">
        <v>6</v>
      </c>
      <c r="I63">
        <v>3.6</v>
      </c>
      <c r="J63" t="s">
        <v>373</v>
      </c>
      <c r="K63">
        <v>20</v>
      </c>
      <c r="L63">
        <v>22</v>
      </c>
      <c r="M63">
        <v>7360</v>
      </c>
      <c r="N63">
        <v>5.95</v>
      </c>
      <c r="O63">
        <v>20</v>
      </c>
      <c r="P63">
        <v>1.1599999999999999</v>
      </c>
      <c r="Q63">
        <v>10</v>
      </c>
      <c r="R63">
        <v>2.21</v>
      </c>
      <c r="S63">
        <v>903</v>
      </c>
      <c r="T63">
        <v>5</v>
      </c>
      <c r="U63">
        <v>3.06</v>
      </c>
      <c r="V63">
        <v>6</v>
      </c>
      <c r="W63">
        <v>1180</v>
      </c>
      <c r="X63">
        <v>7</v>
      </c>
      <c r="Y63" t="s">
        <v>378</v>
      </c>
      <c r="Z63" t="s">
        <v>374</v>
      </c>
      <c r="AA63">
        <v>21</v>
      </c>
      <c r="AB63">
        <v>534</v>
      </c>
      <c r="AC63" t="s">
        <v>375</v>
      </c>
      <c r="AD63">
        <v>0.59</v>
      </c>
      <c r="AE63" t="s">
        <v>376</v>
      </c>
      <c r="AF63" t="s">
        <v>376</v>
      </c>
      <c r="AG63">
        <v>281</v>
      </c>
      <c r="AH63">
        <v>10</v>
      </c>
      <c r="AI63">
        <v>63</v>
      </c>
      <c r="AK63">
        <v>0.61299999999999999</v>
      </c>
      <c r="AL63">
        <v>0.7</v>
      </c>
    </row>
    <row r="64" spans="1:38" x14ac:dyDescent="0.25">
      <c r="A64" t="s">
        <v>77</v>
      </c>
      <c r="B64">
        <v>0.157</v>
      </c>
      <c r="C64">
        <v>1</v>
      </c>
      <c r="D64">
        <v>7.51</v>
      </c>
      <c r="E64" t="s">
        <v>374</v>
      </c>
      <c r="F64">
        <v>1870</v>
      </c>
      <c r="G64">
        <v>0.9</v>
      </c>
      <c r="H64" t="s">
        <v>377</v>
      </c>
      <c r="I64">
        <v>1.1599999999999999</v>
      </c>
      <c r="J64" t="s">
        <v>373</v>
      </c>
      <c r="K64">
        <v>2</v>
      </c>
      <c r="L64">
        <v>12</v>
      </c>
      <c r="M64">
        <v>1450</v>
      </c>
      <c r="N64">
        <v>1.17</v>
      </c>
      <c r="O64">
        <v>20</v>
      </c>
      <c r="P64">
        <v>3.81</v>
      </c>
      <c r="Q64" t="s">
        <v>376</v>
      </c>
      <c r="R64">
        <v>0.5</v>
      </c>
      <c r="S64">
        <v>251</v>
      </c>
      <c r="T64" t="s">
        <v>380</v>
      </c>
      <c r="U64">
        <v>2.74</v>
      </c>
      <c r="V64">
        <v>3</v>
      </c>
      <c r="W64">
        <v>880</v>
      </c>
      <c r="X64">
        <v>6</v>
      </c>
      <c r="Y64" t="s">
        <v>378</v>
      </c>
      <c r="Z64" t="s">
        <v>374</v>
      </c>
      <c r="AA64">
        <v>4</v>
      </c>
      <c r="AB64">
        <v>603</v>
      </c>
      <c r="AC64" t="s">
        <v>375</v>
      </c>
      <c r="AD64">
        <v>0.24</v>
      </c>
      <c r="AE64" t="s">
        <v>376</v>
      </c>
      <c r="AF64" t="s">
        <v>376</v>
      </c>
      <c r="AG64">
        <v>74</v>
      </c>
      <c r="AH64" t="s">
        <v>376</v>
      </c>
      <c r="AI64">
        <v>25</v>
      </c>
      <c r="AK64">
        <v>0.128</v>
      </c>
      <c r="AL64">
        <v>0.155</v>
      </c>
    </row>
    <row r="65" spans="1:38" x14ac:dyDescent="0.25">
      <c r="A65" t="s">
        <v>80</v>
      </c>
      <c r="B65">
        <v>8.9999999999999993E-3</v>
      </c>
      <c r="C65">
        <v>0.7</v>
      </c>
      <c r="D65">
        <v>8.85</v>
      </c>
      <c r="E65">
        <v>8</v>
      </c>
      <c r="F65">
        <v>770</v>
      </c>
      <c r="G65">
        <v>1.4</v>
      </c>
      <c r="H65" t="s">
        <v>377</v>
      </c>
      <c r="I65">
        <v>1.82</v>
      </c>
      <c r="J65" t="s">
        <v>373</v>
      </c>
      <c r="K65">
        <v>5</v>
      </c>
      <c r="L65">
        <v>8</v>
      </c>
      <c r="M65">
        <v>1390</v>
      </c>
      <c r="N65">
        <v>2.94</v>
      </c>
      <c r="O65">
        <v>20</v>
      </c>
      <c r="P65">
        <v>1.27</v>
      </c>
      <c r="Q65">
        <v>10</v>
      </c>
      <c r="R65">
        <v>0.46</v>
      </c>
      <c r="S65">
        <v>503</v>
      </c>
      <c r="T65">
        <v>1</v>
      </c>
      <c r="U65">
        <v>3.7</v>
      </c>
      <c r="V65">
        <v>4</v>
      </c>
      <c r="W65">
        <v>1120</v>
      </c>
      <c r="X65">
        <v>11</v>
      </c>
      <c r="Y65" t="s">
        <v>378</v>
      </c>
      <c r="Z65" t="s">
        <v>374</v>
      </c>
      <c r="AA65">
        <v>8</v>
      </c>
      <c r="AB65">
        <v>814</v>
      </c>
      <c r="AC65" t="s">
        <v>375</v>
      </c>
      <c r="AD65">
        <v>0.28999999999999998</v>
      </c>
      <c r="AE65" t="s">
        <v>376</v>
      </c>
      <c r="AF65" t="s">
        <v>376</v>
      </c>
      <c r="AG65">
        <v>81</v>
      </c>
      <c r="AH65" t="s">
        <v>376</v>
      </c>
      <c r="AI65">
        <v>51</v>
      </c>
      <c r="AK65">
        <v>0.10299999999999999</v>
      </c>
      <c r="AL65">
        <v>0.14599999999999999</v>
      </c>
    </row>
    <row r="66" spans="1:38" x14ac:dyDescent="0.25">
      <c r="A66" t="s">
        <v>82</v>
      </c>
      <c r="B66">
        <v>5.0999999999999997E-2</v>
      </c>
      <c r="C66" t="s">
        <v>373</v>
      </c>
      <c r="D66">
        <v>8.4600000000000009</v>
      </c>
      <c r="E66" t="s">
        <v>374</v>
      </c>
      <c r="F66">
        <v>940</v>
      </c>
      <c r="G66">
        <v>1.3</v>
      </c>
      <c r="H66" t="s">
        <v>377</v>
      </c>
      <c r="I66">
        <v>2.1</v>
      </c>
      <c r="J66" t="s">
        <v>373</v>
      </c>
      <c r="K66">
        <v>6</v>
      </c>
      <c r="L66">
        <v>9</v>
      </c>
      <c r="M66">
        <v>872</v>
      </c>
      <c r="N66">
        <v>2.64</v>
      </c>
      <c r="O66">
        <v>20</v>
      </c>
      <c r="P66">
        <v>1.3</v>
      </c>
      <c r="Q66">
        <v>10</v>
      </c>
      <c r="R66">
        <v>0.8</v>
      </c>
      <c r="S66">
        <v>524</v>
      </c>
      <c r="T66">
        <v>1</v>
      </c>
      <c r="U66">
        <v>3.65</v>
      </c>
      <c r="V66">
        <v>3</v>
      </c>
      <c r="W66">
        <v>970</v>
      </c>
      <c r="X66">
        <v>7</v>
      </c>
      <c r="Y66" t="s">
        <v>378</v>
      </c>
      <c r="Z66" t="s">
        <v>374</v>
      </c>
      <c r="AA66">
        <v>6</v>
      </c>
      <c r="AB66">
        <v>942</v>
      </c>
      <c r="AC66" t="s">
        <v>375</v>
      </c>
      <c r="AD66">
        <v>0.28999999999999998</v>
      </c>
      <c r="AE66" t="s">
        <v>376</v>
      </c>
      <c r="AF66" t="s">
        <v>376</v>
      </c>
      <c r="AG66">
        <v>77</v>
      </c>
      <c r="AH66" t="s">
        <v>376</v>
      </c>
      <c r="AI66">
        <v>57</v>
      </c>
      <c r="AK66">
        <v>5.7000000000000002E-2</v>
      </c>
      <c r="AL66">
        <v>9.2999999999999999E-2</v>
      </c>
    </row>
    <row r="67" spans="1:38" x14ac:dyDescent="0.25">
      <c r="A67" t="s">
        <v>85</v>
      </c>
      <c r="B67">
        <v>0.25</v>
      </c>
      <c r="C67">
        <v>2</v>
      </c>
      <c r="D67">
        <v>8.7100000000000009</v>
      </c>
      <c r="E67" t="s">
        <v>374</v>
      </c>
      <c r="F67">
        <v>1580</v>
      </c>
      <c r="G67">
        <v>1.3</v>
      </c>
      <c r="H67">
        <v>3</v>
      </c>
      <c r="I67">
        <v>2.42</v>
      </c>
      <c r="J67" t="s">
        <v>373</v>
      </c>
      <c r="K67">
        <v>8</v>
      </c>
      <c r="L67">
        <v>13</v>
      </c>
      <c r="M67">
        <v>3620</v>
      </c>
      <c r="N67">
        <v>2.86</v>
      </c>
      <c r="O67">
        <v>20</v>
      </c>
      <c r="P67">
        <v>1.64</v>
      </c>
      <c r="Q67">
        <v>10</v>
      </c>
      <c r="R67">
        <v>1.03</v>
      </c>
      <c r="S67">
        <v>564</v>
      </c>
      <c r="T67" t="s">
        <v>380</v>
      </c>
      <c r="U67">
        <v>3.99</v>
      </c>
      <c r="V67">
        <v>4</v>
      </c>
      <c r="W67">
        <v>1270</v>
      </c>
      <c r="X67">
        <v>2</v>
      </c>
      <c r="Y67">
        <v>0.01</v>
      </c>
      <c r="Z67" t="s">
        <v>374</v>
      </c>
      <c r="AA67">
        <v>6</v>
      </c>
      <c r="AB67">
        <v>952</v>
      </c>
      <c r="AC67" t="s">
        <v>375</v>
      </c>
      <c r="AD67">
        <v>0.34</v>
      </c>
      <c r="AE67" t="s">
        <v>376</v>
      </c>
      <c r="AF67" t="s">
        <v>376</v>
      </c>
      <c r="AG67">
        <v>101</v>
      </c>
      <c r="AH67" t="s">
        <v>376</v>
      </c>
      <c r="AI67">
        <v>62</v>
      </c>
      <c r="AK67">
        <v>0.313</v>
      </c>
      <c r="AL67">
        <v>0.36199999999999999</v>
      </c>
    </row>
    <row r="68" spans="1:38" x14ac:dyDescent="0.25">
      <c r="A68" t="s">
        <v>87</v>
      </c>
      <c r="B68">
        <v>4.4999999999999998E-2</v>
      </c>
      <c r="C68">
        <v>0.5</v>
      </c>
      <c r="D68">
        <v>8.5</v>
      </c>
      <c r="E68" t="s">
        <v>374</v>
      </c>
      <c r="F68">
        <v>950</v>
      </c>
      <c r="G68">
        <v>1.4</v>
      </c>
      <c r="H68" t="s">
        <v>377</v>
      </c>
      <c r="I68">
        <v>2.2999999999999998</v>
      </c>
      <c r="J68" t="s">
        <v>373</v>
      </c>
      <c r="K68">
        <v>8</v>
      </c>
      <c r="L68">
        <v>8</v>
      </c>
      <c r="M68">
        <v>888</v>
      </c>
      <c r="N68">
        <v>2.85</v>
      </c>
      <c r="O68">
        <v>20</v>
      </c>
      <c r="P68">
        <v>1.38</v>
      </c>
      <c r="Q68">
        <v>10</v>
      </c>
      <c r="R68">
        <v>0.87</v>
      </c>
      <c r="S68">
        <v>594</v>
      </c>
      <c r="T68" t="s">
        <v>380</v>
      </c>
      <c r="U68">
        <v>3.69</v>
      </c>
      <c r="V68" t="s">
        <v>380</v>
      </c>
      <c r="W68">
        <v>900</v>
      </c>
      <c r="X68">
        <v>7</v>
      </c>
      <c r="Y68" t="s">
        <v>378</v>
      </c>
      <c r="Z68" t="s">
        <v>374</v>
      </c>
      <c r="AA68">
        <v>6</v>
      </c>
      <c r="AB68">
        <v>903</v>
      </c>
      <c r="AC68" t="s">
        <v>375</v>
      </c>
      <c r="AD68">
        <v>0.28000000000000003</v>
      </c>
      <c r="AE68" t="s">
        <v>376</v>
      </c>
      <c r="AF68">
        <v>10</v>
      </c>
      <c r="AG68">
        <v>76</v>
      </c>
      <c r="AH68" t="s">
        <v>376</v>
      </c>
      <c r="AI68">
        <v>59</v>
      </c>
      <c r="AK68">
        <v>5.8000000000000003E-2</v>
      </c>
      <c r="AL68">
        <v>9.2999999999999999E-2</v>
      </c>
    </row>
    <row r="69" spans="1:38" x14ac:dyDescent="0.25">
      <c r="A69" t="s">
        <v>89</v>
      </c>
      <c r="B69">
        <v>0.41899999999999998</v>
      </c>
      <c r="C69">
        <v>0.9</v>
      </c>
      <c r="D69">
        <v>7.76</v>
      </c>
      <c r="E69" t="s">
        <v>374</v>
      </c>
      <c r="F69">
        <v>1030</v>
      </c>
      <c r="G69">
        <v>1.5</v>
      </c>
      <c r="H69">
        <v>6</v>
      </c>
      <c r="I69">
        <v>2.13</v>
      </c>
      <c r="J69" t="s">
        <v>373</v>
      </c>
      <c r="K69">
        <v>5</v>
      </c>
      <c r="L69">
        <v>14</v>
      </c>
      <c r="M69">
        <v>6110</v>
      </c>
      <c r="N69">
        <v>1.75</v>
      </c>
      <c r="O69">
        <v>20</v>
      </c>
      <c r="P69">
        <v>1.1000000000000001</v>
      </c>
      <c r="Q69">
        <v>10</v>
      </c>
      <c r="R69">
        <v>0.89</v>
      </c>
      <c r="S69">
        <v>312</v>
      </c>
      <c r="T69" t="s">
        <v>380</v>
      </c>
      <c r="U69">
        <v>3.67</v>
      </c>
      <c r="V69">
        <v>3</v>
      </c>
      <c r="W69">
        <v>990</v>
      </c>
      <c r="X69">
        <v>2</v>
      </c>
      <c r="Y69">
        <v>0.01</v>
      </c>
      <c r="Z69" t="s">
        <v>374</v>
      </c>
      <c r="AA69">
        <v>5</v>
      </c>
      <c r="AB69">
        <v>777</v>
      </c>
      <c r="AC69" t="s">
        <v>375</v>
      </c>
      <c r="AD69">
        <v>0.27</v>
      </c>
      <c r="AE69" t="s">
        <v>376</v>
      </c>
      <c r="AF69" t="s">
        <v>376</v>
      </c>
      <c r="AG69">
        <v>94</v>
      </c>
      <c r="AH69" t="s">
        <v>376</v>
      </c>
      <c r="AI69">
        <v>41</v>
      </c>
      <c r="AK69">
        <v>0.53800000000000003</v>
      </c>
      <c r="AL69">
        <v>0.60199999999999998</v>
      </c>
    </row>
    <row r="70" spans="1:38" x14ac:dyDescent="0.25">
      <c r="A70" t="s">
        <v>91</v>
      </c>
      <c r="B70">
        <v>5.5E-2</v>
      </c>
      <c r="C70">
        <v>0.5</v>
      </c>
      <c r="D70">
        <v>7.97</v>
      </c>
      <c r="E70" t="s">
        <v>374</v>
      </c>
      <c r="F70">
        <v>1160</v>
      </c>
      <c r="G70">
        <v>1.4</v>
      </c>
      <c r="H70">
        <v>3</v>
      </c>
      <c r="I70">
        <v>2.67</v>
      </c>
      <c r="J70" t="s">
        <v>373</v>
      </c>
      <c r="K70">
        <v>6</v>
      </c>
      <c r="L70">
        <v>13</v>
      </c>
      <c r="M70">
        <v>1310</v>
      </c>
      <c r="N70">
        <v>2.11</v>
      </c>
      <c r="O70">
        <v>20</v>
      </c>
      <c r="P70">
        <v>1.1499999999999999</v>
      </c>
      <c r="Q70">
        <v>10</v>
      </c>
      <c r="R70">
        <v>0.83</v>
      </c>
      <c r="S70">
        <v>464</v>
      </c>
      <c r="T70" t="s">
        <v>380</v>
      </c>
      <c r="U70">
        <v>3.64</v>
      </c>
      <c r="V70">
        <v>2</v>
      </c>
      <c r="W70">
        <v>920</v>
      </c>
      <c r="X70">
        <v>5</v>
      </c>
      <c r="Y70" t="s">
        <v>378</v>
      </c>
      <c r="Z70" t="s">
        <v>374</v>
      </c>
      <c r="AA70">
        <v>8</v>
      </c>
      <c r="AB70">
        <v>837</v>
      </c>
      <c r="AC70" t="s">
        <v>375</v>
      </c>
      <c r="AD70">
        <v>0.32</v>
      </c>
      <c r="AE70" t="s">
        <v>376</v>
      </c>
      <c r="AF70" t="s">
        <v>376</v>
      </c>
      <c r="AG70">
        <v>99</v>
      </c>
      <c r="AH70" t="s">
        <v>376</v>
      </c>
      <c r="AI70">
        <v>45</v>
      </c>
      <c r="AK70">
        <v>0.105</v>
      </c>
      <c r="AL70">
        <v>0.13800000000000001</v>
      </c>
    </row>
    <row r="71" spans="1:38" x14ac:dyDescent="0.25">
      <c r="A71" t="s">
        <v>94</v>
      </c>
      <c r="B71">
        <v>0.155</v>
      </c>
      <c r="C71">
        <v>4.7</v>
      </c>
      <c r="D71">
        <v>8.01</v>
      </c>
      <c r="E71" t="s">
        <v>374</v>
      </c>
      <c r="F71">
        <v>1100</v>
      </c>
      <c r="G71">
        <v>1.2</v>
      </c>
      <c r="H71">
        <v>3</v>
      </c>
      <c r="I71">
        <v>2.3199999999999998</v>
      </c>
      <c r="J71" t="s">
        <v>373</v>
      </c>
      <c r="K71">
        <v>45</v>
      </c>
      <c r="L71">
        <v>11</v>
      </c>
      <c r="M71" t="s">
        <v>379</v>
      </c>
      <c r="N71">
        <v>5.17</v>
      </c>
      <c r="O71">
        <v>20</v>
      </c>
      <c r="P71">
        <v>2.17</v>
      </c>
      <c r="Q71">
        <v>10</v>
      </c>
      <c r="R71">
        <v>1.88</v>
      </c>
      <c r="S71">
        <v>807</v>
      </c>
      <c r="T71">
        <v>144</v>
      </c>
      <c r="U71">
        <v>2.62</v>
      </c>
      <c r="V71">
        <v>5</v>
      </c>
      <c r="W71">
        <v>1360</v>
      </c>
      <c r="X71">
        <v>7</v>
      </c>
      <c r="Y71">
        <v>0.01</v>
      </c>
      <c r="Z71" t="s">
        <v>374</v>
      </c>
      <c r="AA71">
        <v>16</v>
      </c>
      <c r="AB71">
        <v>572</v>
      </c>
      <c r="AC71" t="s">
        <v>375</v>
      </c>
      <c r="AD71">
        <v>0.52</v>
      </c>
      <c r="AE71" t="s">
        <v>376</v>
      </c>
      <c r="AF71">
        <v>10</v>
      </c>
      <c r="AG71">
        <v>228</v>
      </c>
      <c r="AH71" t="s">
        <v>376</v>
      </c>
      <c r="AI71">
        <v>90</v>
      </c>
      <c r="AJ71">
        <v>1.2949999999999999</v>
      </c>
      <c r="AK71">
        <v>1.0649999999999999</v>
      </c>
      <c r="AL71">
        <v>1.2629999999999999</v>
      </c>
    </row>
    <row r="72" spans="1:38" x14ac:dyDescent="0.25">
      <c r="A72" t="s">
        <v>96</v>
      </c>
      <c r="B72">
        <v>0.111</v>
      </c>
      <c r="C72">
        <v>5</v>
      </c>
      <c r="D72">
        <v>8.85</v>
      </c>
      <c r="E72" t="s">
        <v>374</v>
      </c>
      <c r="F72">
        <v>670</v>
      </c>
      <c r="G72">
        <v>1</v>
      </c>
      <c r="H72" t="s">
        <v>377</v>
      </c>
      <c r="I72">
        <v>2.92</v>
      </c>
      <c r="J72" t="s">
        <v>373</v>
      </c>
      <c r="K72">
        <v>25</v>
      </c>
      <c r="L72">
        <v>9</v>
      </c>
      <c r="M72">
        <v>8150</v>
      </c>
      <c r="N72">
        <v>5.66</v>
      </c>
      <c r="O72">
        <v>20</v>
      </c>
      <c r="P72">
        <v>1.93</v>
      </c>
      <c r="Q72">
        <v>20</v>
      </c>
      <c r="R72">
        <v>2</v>
      </c>
      <c r="S72">
        <v>732</v>
      </c>
      <c r="T72">
        <v>116</v>
      </c>
      <c r="U72">
        <v>2.89</v>
      </c>
      <c r="V72">
        <v>4</v>
      </c>
      <c r="W72">
        <v>1330</v>
      </c>
      <c r="X72">
        <v>5</v>
      </c>
      <c r="Y72">
        <v>0.02</v>
      </c>
      <c r="Z72" t="s">
        <v>374</v>
      </c>
      <c r="AA72">
        <v>17</v>
      </c>
      <c r="AB72">
        <v>633</v>
      </c>
      <c r="AC72" t="s">
        <v>375</v>
      </c>
      <c r="AD72">
        <v>0.54</v>
      </c>
      <c r="AE72" t="s">
        <v>376</v>
      </c>
      <c r="AF72">
        <v>10</v>
      </c>
      <c r="AG72">
        <v>240</v>
      </c>
      <c r="AH72" t="s">
        <v>376</v>
      </c>
      <c r="AI72">
        <v>79</v>
      </c>
      <c r="AK72">
        <v>0.61199999999999999</v>
      </c>
      <c r="AL72">
        <v>0.81399999999999995</v>
      </c>
    </row>
    <row r="73" spans="1:38" x14ac:dyDescent="0.25">
      <c r="A73" t="s">
        <v>99</v>
      </c>
      <c r="B73" t="s">
        <v>381</v>
      </c>
      <c r="C73" t="s">
        <v>373</v>
      </c>
      <c r="D73">
        <v>8.1199999999999992</v>
      </c>
      <c r="E73" t="s">
        <v>374</v>
      </c>
      <c r="F73">
        <v>2310</v>
      </c>
      <c r="G73">
        <v>1.3</v>
      </c>
      <c r="H73" t="s">
        <v>377</v>
      </c>
      <c r="I73">
        <v>2.5099999999999998</v>
      </c>
      <c r="J73" t="s">
        <v>373</v>
      </c>
      <c r="K73">
        <v>16</v>
      </c>
      <c r="L73">
        <v>7</v>
      </c>
      <c r="M73">
        <v>1660</v>
      </c>
      <c r="N73">
        <v>2.61</v>
      </c>
      <c r="O73">
        <v>20</v>
      </c>
      <c r="P73">
        <v>2.19</v>
      </c>
      <c r="Q73">
        <v>10</v>
      </c>
      <c r="R73">
        <v>0.66</v>
      </c>
      <c r="S73">
        <v>597</v>
      </c>
      <c r="T73">
        <v>1</v>
      </c>
      <c r="U73">
        <v>3.24</v>
      </c>
      <c r="V73">
        <v>2</v>
      </c>
      <c r="W73">
        <v>800</v>
      </c>
      <c r="X73">
        <v>7</v>
      </c>
      <c r="Y73" t="s">
        <v>378</v>
      </c>
      <c r="Z73" t="s">
        <v>374</v>
      </c>
      <c r="AA73">
        <v>7</v>
      </c>
      <c r="AB73">
        <v>913</v>
      </c>
      <c r="AC73" t="s">
        <v>375</v>
      </c>
      <c r="AD73">
        <v>0.25</v>
      </c>
      <c r="AE73" t="s">
        <v>376</v>
      </c>
      <c r="AF73" t="s">
        <v>376</v>
      </c>
      <c r="AG73">
        <v>72</v>
      </c>
      <c r="AH73" t="s">
        <v>376</v>
      </c>
      <c r="AI73">
        <v>50</v>
      </c>
      <c r="AK73">
        <v>0.13600000000000001</v>
      </c>
      <c r="AL73">
        <v>0.17299999999999999</v>
      </c>
    </row>
    <row r="74" spans="1:38" x14ac:dyDescent="0.25">
      <c r="A74" t="s">
        <v>102</v>
      </c>
      <c r="B74">
        <v>6.9000000000000006E-2</v>
      </c>
      <c r="C74">
        <v>2.9</v>
      </c>
      <c r="D74">
        <v>8.32</v>
      </c>
      <c r="E74" t="s">
        <v>374</v>
      </c>
      <c r="F74">
        <v>1400</v>
      </c>
      <c r="G74">
        <v>1</v>
      </c>
      <c r="H74">
        <v>2</v>
      </c>
      <c r="I74">
        <v>2.16</v>
      </c>
      <c r="J74" t="s">
        <v>373</v>
      </c>
      <c r="K74">
        <v>30</v>
      </c>
      <c r="L74">
        <v>8</v>
      </c>
      <c r="M74">
        <v>6440</v>
      </c>
      <c r="N74">
        <v>5.32</v>
      </c>
      <c r="O74">
        <v>20</v>
      </c>
      <c r="P74">
        <v>2.95</v>
      </c>
      <c r="Q74">
        <v>10</v>
      </c>
      <c r="R74">
        <v>1.51</v>
      </c>
      <c r="S74">
        <v>631</v>
      </c>
      <c r="T74">
        <v>34</v>
      </c>
      <c r="U74">
        <v>2.4</v>
      </c>
      <c r="V74">
        <v>4</v>
      </c>
      <c r="W74">
        <v>1260</v>
      </c>
      <c r="X74">
        <v>4</v>
      </c>
      <c r="Y74">
        <v>0.01</v>
      </c>
      <c r="Z74" t="s">
        <v>374</v>
      </c>
      <c r="AA74">
        <v>15</v>
      </c>
      <c r="AB74">
        <v>505</v>
      </c>
      <c r="AC74" t="s">
        <v>375</v>
      </c>
      <c r="AD74">
        <v>0.49</v>
      </c>
      <c r="AE74" t="s">
        <v>376</v>
      </c>
      <c r="AF74" t="s">
        <v>376</v>
      </c>
      <c r="AG74">
        <v>217</v>
      </c>
      <c r="AH74">
        <v>10</v>
      </c>
      <c r="AI74">
        <v>69</v>
      </c>
      <c r="AK74">
        <v>0.46400000000000002</v>
      </c>
      <c r="AL74">
        <v>0.63700000000000001</v>
      </c>
    </row>
    <row r="75" spans="1:38" x14ac:dyDescent="0.25">
      <c r="A75" t="s">
        <v>104</v>
      </c>
      <c r="B75">
        <v>0.16900000000000001</v>
      </c>
      <c r="C75">
        <v>5.7</v>
      </c>
      <c r="D75">
        <v>8.41</v>
      </c>
      <c r="E75" t="s">
        <v>374</v>
      </c>
      <c r="F75">
        <v>1340</v>
      </c>
      <c r="G75">
        <v>0.8</v>
      </c>
      <c r="H75">
        <v>3</v>
      </c>
      <c r="I75">
        <v>2.11</v>
      </c>
      <c r="J75" t="s">
        <v>373</v>
      </c>
      <c r="K75">
        <v>32</v>
      </c>
      <c r="L75">
        <v>7</v>
      </c>
      <c r="M75">
        <v>8580</v>
      </c>
      <c r="N75">
        <v>6.39</v>
      </c>
      <c r="O75">
        <v>20</v>
      </c>
      <c r="P75">
        <v>3.67</v>
      </c>
      <c r="Q75">
        <v>20</v>
      </c>
      <c r="R75">
        <v>1.67</v>
      </c>
      <c r="S75">
        <v>480</v>
      </c>
      <c r="T75">
        <v>65</v>
      </c>
      <c r="U75">
        <v>2</v>
      </c>
      <c r="V75">
        <v>4</v>
      </c>
      <c r="W75">
        <v>1300</v>
      </c>
      <c r="X75">
        <v>4</v>
      </c>
      <c r="Y75">
        <v>0.09</v>
      </c>
      <c r="Z75" t="s">
        <v>374</v>
      </c>
      <c r="AA75">
        <v>16</v>
      </c>
      <c r="AB75">
        <v>483</v>
      </c>
      <c r="AC75" t="s">
        <v>375</v>
      </c>
      <c r="AD75">
        <v>0.53</v>
      </c>
      <c r="AE75" t="s">
        <v>376</v>
      </c>
      <c r="AF75" t="s">
        <v>376</v>
      </c>
      <c r="AG75">
        <v>235</v>
      </c>
      <c r="AH75">
        <v>10</v>
      </c>
      <c r="AI75">
        <v>66</v>
      </c>
      <c r="AK75">
        <v>0.56000000000000005</v>
      </c>
      <c r="AL75">
        <v>0.86899999999999999</v>
      </c>
    </row>
    <row r="76" spans="1:38" x14ac:dyDescent="0.25">
      <c r="A76" t="s">
        <v>106</v>
      </c>
      <c r="B76">
        <v>5.1999999999999998E-2</v>
      </c>
      <c r="C76">
        <v>1.6</v>
      </c>
      <c r="D76">
        <v>8.9700000000000006</v>
      </c>
      <c r="E76" t="s">
        <v>374</v>
      </c>
      <c r="F76">
        <v>690</v>
      </c>
      <c r="G76">
        <v>0.9</v>
      </c>
      <c r="H76" t="s">
        <v>377</v>
      </c>
      <c r="I76">
        <v>4.43</v>
      </c>
      <c r="J76" t="s">
        <v>373</v>
      </c>
      <c r="K76">
        <v>29</v>
      </c>
      <c r="L76">
        <v>6</v>
      </c>
      <c r="M76">
        <v>2760</v>
      </c>
      <c r="N76">
        <v>6.22</v>
      </c>
      <c r="O76">
        <v>20</v>
      </c>
      <c r="P76">
        <v>1.91</v>
      </c>
      <c r="Q76">
        <v>10</v>
      </c>
      <c r="R76">
        <v>1.95</v>
      </c>
      <c r="S76">
        <v>626</v>
      </c>
      <c r="T76">
        <v>35</v>
      </c>
      <c r="U76">
        <v>2.8</v>
      </c>
      <c r="V76">
        <v>3</v>
      </c>
      <c r="W76">
        <v>1680</v>
      </c>
      <c r="X76">
        <v>3</v>
      </c>
      <c r="Y76">
        <v>0.02</v>
      </c>
      <c r="Z76" t="s">
        <v>374</v>
      </c>
      <c r="AA76">
        <v>17</v>
      </c>
      <c r="AB76">
        <v>596</v>
      </c>
      <c r="AC76" t="s">
        <v>375</v>
      </c>
      <c r="AD76">
        <v>0.59</v>
      </c>
      <c r="AE76" t="s">
        <v>376</v>
      </c>
      <c r="AF76" t="s">
        <v>376</v>
      </c>
      <c r="AG76">
        <v>261</v>
      </c>
      <c r="AH76" t="s">
        <v>376</v>
      </c>
      <c r="AI76">
        <v>50</v>
      </c>
      <c r="AK76">
        <v>0.16900000000000001</v>
      </c>
      <c r="AL76">
        <v>0.26700000000000002</v>
      </c>
    </row>
    <row r="77" spans="1:38" x14ac:dyDescent="0.25">
      <c r="A77" t="s">
        <v>108</v>
      </c>
      <c r="B77">
        <v>0.01</v>
      </c>
      <c r="C77" t="s">
        <v>373</v>
      </c>
      <c r="D77">
        <v>8.6999999999999993</v>
      </c>
      <c r="E77" t="s">
        <v>374</v>
      </c>
      <c r="F77">
        <v>530</v>
      </c>
      <c r="G77">
        <v>0.8</v>
      </c>
      <c r="H77">
        <v>5</v>
      </c>
      <c r="I77">
        <v>5.45</v>
      </c>
      <c r="J77" t="s">
        <v>373</v>
      </c>
      <c r="K77">
        <v>27</v>
      </c>
      <c r="L77">
        <v>17</v>
      </c>
      <c r="M77">
        <v>1380</v>
      </c>
      <c r="N77">
        <v>7.17</v>
      </c>
      <c r="O77">
        <v>20</v>
      </c>
      <c r="P77">
        <v>1.41</v>
      </c>
      <c r="Q77">
        <v>10</v>
      </c>
      <c r="R77">
        <v>2.52</v>
      </c>
      <c r="S77">
        <v>937</v>
      </c>
      <c r="T77">
        <v>12</v>
      </c>
      <c r="U77">
        <v>2.82</v>
      </c>
      <c r="V77">
        <v>7</v>
      </c>
      <c r="W77">
        <v>1360</v>
      </c>
      <c r="X77">
        <v>3</v>
      </c>
      <c r="Y77">
        <v>0.01</v>
      </c>
      <c r="Z77" t="s">
        <v>374</v>
      </c>
      <c r="AA77">
        <v>24</v>
      </c>
      <c r="AB77">
        <v>629</v>
      </c>
      <c r="AC77" t="s">
        <v>375</v>
      </c>
      <c r="AD77">
        <v>0.69</v>
      </c>
      <c r="AE77" t="s">
        <v>376</v>
      </c>
      <c r="AF77" t="s">
        <v>376</v>
      </c>
      <c r="AG77">
        <v>315</v>
      </c>
      <c r="AH77" t="s">
        <v>376</v>
      </c>
      <c r="AI77">
        <v>63</v>
      </c>
      <c r="AK77">
        <v>0.09</v>
      </c>
      <c r="AL77">
        <v>0.13800000000000001</v>
      </c>
    </row>
    <row r="78" spans="1:38" x14ac:dyDescent="0.25">
      <c r="A78" t="s">
        <v>110</v>
      </c>
      <c r="B78">
        <v>5.2999999999999999E-2</v>
      </c>
      <c r="C78">
        <v>2.7</v>
      </c>
      <c r="D78">
        <v>8.64</v>
      </c>
      <c r="E78" t="s">
        <v>374</v>
      </c>
      <c r="F78">
        <v>820</v>
      </c>
      <c r="G78">
        <v>0.9</v>
      </c>
      <c r="H78" t="s">
        <v>377</v>
      </c>
      <c r="I78">
        <v>4.3499999999999996</v>
      </c>
      <c r="J78" t="s">
        <v>373</v>
      </c>
      <c r="K78">
        <v>23</v>
      </c>
      <c r="L78">
        <v>14</v>
      </c>
      <c r="M78">
        <v>3800</v>
      </c>
      <c r="N78">
        <v>6.72</v>
      </c>
      <c r="O78">
        <v>20</v>
      </c>
      <c r="P78">
        <v>1.7</v>
      </c>
      <c r="Q78">
        <v>10</v>
      </c>
      <c r="R78">
        <v>2.09</v>
      </c>
      <c r="S78">
        <v>856</v>
      </c>
      <c r="T78">
        <v>16</v>
      </c>
      <c r="U78">
        <v>3.03</v>
      </c>
      <c r="V78">
        <v>6</v>
      </c>
      <c r="W78">
        <v>1300</v>
      </c>
      <c r="X78">
        <v>3</v>
      </c>
      <c r="Y78">
        <v>0.18</v>
      </c>
      <c r="Z78" t="s">
        <v>374</v>
      </c>
      <c r="AA78">
        <v>20</v>
      </c>
      <c r="AB78">
        <v>698</v>
      </c>
      <c r="AC78" t="s">
        <v>375</v>
      </c>
      <c r="AD78">
        <v>0.59</v>
      </c>
      <c r="AE78" t="s">
        <v>376</v>
      </c>
      <c r="AF78" t="s">
        <v>376</v>
      </c>
      <c r="AG78">
        <v>255</v>
      </c>
      <c r="AH78" t="s">
        <v>376</v>
      </c>
      <c r="AI78">
        <v>79</v>
      </c>
      <c r="AK78">
        <v>0.27700000000000002</v>
      </c>
      <c r="AL78">
        <v>0.36</v>
      </c>
    </row>
    <row r="79" spans="1:38" x14ac:dyDescent="0.25">
      <c r="A79" t="s">
        <v>112</v>
      </c>
      <c r="B79">
        <v>4.7E-2</v>
      </c>
      <c r="C79">
        <v>1.8</v>
      </c>
      <c r="D79">
        <v>8.77</v>
      </c>
      <c r="E79" t="s">
        <v>374</v>
      </c>
      <c r="F79">
        <v>890</v>
      </c>
      <c r="G79">
        <v>1</v>
      </c>
      <c r="H79">
        <v>4</v>
      </c>
      <c r="I79">
        <v>2.96</v>
      </c>
      <c r="J79" t="s">
        <v>373</v>
      </c>
      <c r="K79">
        <v>21</v>
      </c>
      <c r="L79">
        <v>5</v>
      </c>
      <c r="M79">
        <v>4720</v>
      </c>
      <c r="N79">
        <v>5.05</v>
      </c>
      <c r="O79">
        <v>20</v>
      </c>
      <c r="P79">
        <v>2.16</v>
      </c>
      <c r="Q79">
        <v>10</v>
      </c>
      <c r="R79">
        <v>1.76</v>
      </c>
      <c r="S79">
        <v>402</v>
      </c>
      <c r="T79">
        <v>42</v>
      </c>
      <c r="U79">
        <v>2.85</v>
      </c>
      <c r="V79">
        <v>5</v>
      </c>
      <c r="W79">
        <v>1590</v>
      </c>
      <c r="X79">
        <v>4</v>
      </c>
      <c r="Y79">
        <v>0.05</v>
      </c>
      <c r="Z79">
        <v>5</v>
      </c>
      <c r="AA79">
        <v>16</v>
      </c>
      <c r="AB79">
        <v>578</v>
      </c>
      <c r="AC79" t="s">
        <v>375</v>
      </c>
      <c r="AD79">
        <v>0.61</v>
      </c>
      <c r="AE79" t="s">
        <v>376</v>
      </c>
      <c r="AF79">
        <v>10</v>
      </c>
      <c r="AG79">
        <v>253</v>
      </c>
      <c r="AH79" t="s">
        <v>376</v>
      </c>
      <c r="AI79">
        <v>58</v>
      </c>
      <c r="AK79">
        <v>0.33200000000000002</v>
      </c>
      <c r="AL79">
        <v>0.46700000000000003</v>
      </c>
    </row>
    <row r="80" spans="1:38" x14ac:dyDescent="0.25">
      <c r="A80" t="s">
        <v>115</v>
      </c>
      <c r="B80">
        <v>3.4000000000000002E-2</v>
      </c>
      <c r="C80">
        <v>1.3</v>
      </c>
      <c r="D80">
        <v>8.68</v>
      </c>
      <c r="E80" t="s">
        <v>374</v>
      </c>
      <c r="F80">
        <v>860</v>
      </c>
      <c r="G80">
        <v>1</v>
      </c>
      <c r="H80" t="s">
        <v>377</v>
      </c>
      <c r="I80">
        <v>3.18</v>
      </c>
      <c r="J80" t="s">
        <v>373</v>
      </c>
      <c r="K80">
        <v>22</v>
      </c>
      <c r="L80">
        <v>7</v>
      </c>
      <c r="M80">
        <v>3870</v>
      </c>
      <c r="N80">
        <v>5.07</v>
      </c>
      <c r="O80">
        <v>20</v>
      </c>
      <c r="P80">
        <v>1.98</v>
      </c>
      <c r="Q80">
        <v>10</v>
      </c>
      <c r="R80">
        <v>1.68</v>
      </c>
      <c r="S80">
        <v>645</v>
      </c>
      <c r="T80">
        <v>15</v>
      </c>
      <c r="U80">
        <v>3.17</v>
      </c>
      <c r="V80">
        <v>4</v>
      </c>
      <c r="W80">
        <v>1450</v>
      </c>
      <c r="X80">
        <v>4</v>
      </c>
      <c r="Y80">
        <v>0.02</v>
      </c>
      <c r="Z80" t="s">
        <v>374</v>
      </c>
      <c r="AA80">
        <v>14</v>
      </c>
      <c r="AB80">
        <v>680</v>
      </c>
      <c r="AC80" t="s">
        <v>375</v>
      </c>
      <c r="AD80">
        <v>0.55000000000000004</v>
      </c>
      <c r="AE80" t="s">
        <v>376</v>
      </c>
      <c r="AF80" t="s">
        <v>376</v>
      </c>
      <c r="AG80">
        <v>212</v>
      </c>
      <c r="AH80" t="s">
        <v>376</v>
      </c>
      <c r="AI80">
        <v>57</v>
      </c>
      <c r="AK80">
        <v>0.29499999999999998</v>
      </c>
      <c r="AL80">
        <v>0.39300000000000002</v>
      </c>
    </row>
    <row r="81" spans="1:38" x14ac:dyDescent="0.25">
      <c r="A81" t="s">
        <v>118</v>
      </c>
      <c r="B81">
        <v>6.0999999999999999E-2</v>
      </c>
      <c r="C81">
        <v>1.3</v>
      </c>
      <c r="D81">
        <v>8.8699999999999992</v>
      </c>
      <c r="E81" t="s">
        <v>374</v>
      </c>
      <c r="F81">
        <v>190</v>
      </c>
      <c r="G81">
        <v>1</v>
      </c>
      <c r="H81" t="s">
        <v>377</v>
      </c>
      <c r="I81">
        <v>5.96</v>
      </c>
      <c r="J81" t="s">
        <v>373</v>
      </c>
      <c r="K81">
        <v>29</v>
      </c>
      <c r="L81">
        <v>4</v>
      </c>
      <c r="M81">
        <v>4830</v>
      </c>
      <c r="N81">
        <v>6.86</v>
      </c>
      <c r="O81">
        <v>20</v>
      </c>
      <c r="P81">
        <v>0.94</v>
      </c>
      <c r="Q81">
        <v>10</v>
      </c>
      <c r="R81">
        <v>2.74</v>
      </c>
      <c r="S81">
        <v>1320</v>
      </c>
      <c r="T81">
        <v>12</v>
      </c>
      <c r="U81">
        <v>2.98</v>
      </c>
      <c r="V81">
        <v>8</v>
      </c>
      <c r="W81">
        <v>1400</v>
      </c>
      <c r="X81">
        <v>6</v>
      </c>
      <c r="Y81">
        <v>0.01</v>
      </c>
      <c r="Z81">
        <v>6</v>
      </c>
      <c r="AA81">
        <v>26</v>
      </c>
      <c r="AB81">
        <v>643</v>
      </c>
      <c r="AC81" t="s">
        <v>375</v>
      </c>
      <c r="AD81">
        <v>0.68</v>
      </c>
      <c r="AE81">
        <v>10</v>
      </c>
      <c r="AF81" t="s">
        <v>376</v>
      </c>
      <c r="AG81">
        <v>292</v>
      </c>
      <c r="AH81" t="s">
        <v>376</v>
      </c>
      <c r="AI81">
        <v>87</v>
      </c>
      <c r="AK81">
        <v>0.40400000000000003</v>
      </c>
      <c r="AL81">
        <v>0.46600000000000003</v>
      </c>
    </row>
    <row r="82" spans="1:38" x14ac:dyDescent="0.25">
      <c r="A82" t="s">
        <v>121</v>
      </c>
      <c r="B82" t="s">
        <v>381</v>
      </c>
      <c r="C82" t="s">
        <v>373</v>
      </c>
      <c r="D82">
        <v>7.7</v>
      </c>
      <c r="E82">
        <v>16</v>
      </c>
      <c r="F82">
        <v>1540</v>
      </c>
      <c r="G82">
        <v>1.4</v>
      </c>
      <c r="H82" t="s">
        <v>377</v>
      </c>
      <c r="I82">
        <v>1.1299999999999999</v>
      </c>
      <c r="J82" t="s">
        <v>373</v>
      </c>
      <c r="K82">
        <v>5</v>
      </c>
      <c r="L82">
        <v>6</v>
      </c>
      <c r="M82">
        <v>210</v>
      </c>
      <c r="N82">
        <v>2.52</v>
      </c>
      <c r="O82">
        <v>20</v>
      </c>
      <c r="P82">
        <v>2.2599999999999998</v>
      </c>
      <c r="Q82">
        <v>10</v>
      </c>
      <c r="R82">
        <v>0.35</v>
      </c>
      <c r="S82">
        <v>498</v>
      </c>
      <c r="T82">
        <v>2</v>
      </c>
      <c r="U82">
        <v>3.2</v>
      </c>
      <c r="V82">
        <v>1</v>
      </c>
      <c r="W82">
        <v>890</v>
      </c>
      <c r="X82">
        <v>8</v>
      </c>
      <c r="Y82" t="s">
        <v>378</v>
      </c>
      <c r="Z82" t="s">
        <v>374</v>
      </c>
      <c r="AA82">
        <v>6</v>
      </c>
      <c r="AB82">
        <v>564</v>
      </c>
      <c r="AC82" t="s">
        <v>375</v>
      </c>
      <c r="AD82">
        <v>0.21</v>
      </c>
      <c r="AE82" t="s">
        <v>376</v>
      </c>
      <c r="AF82" t="s">
        <v>376</v>
      </c>
      <c r="AG82">
        <v>74</v>
      </c>
      <c r="AH82" t="s">
        <v>376</v>
      </c>
      <c r="AI82">
        <v>41</v>
      </c>
      <c r="AK82">
        <v>8.9999999999999993E-3</v>
      </c>
      <c r="AL82">
        <v>2.1999999999999999E-2</v>
      </c>
    </row>
    <row r="83" spans="1:38" x14ac:dyDescent="0.25">
      <c r="A83" t="s">
        <v>124</v>
      </c>
      <c r="B83">
        <v>5.0000000000000001E-3</v>
      </c>
      <c r="C83" t="s">
        <v>373</v>
      </c>
      <c r="D83">
        <v>7.61</v>
      </c>
      <c r="E83">
        <v>15</v>
      </c>
      <c r="F83">
        <v>2090</v>
      </c>
      <c r="G83">
        <v>1.3</v>
      </c>
      <c r="H83" t="s">
        <v>377</v>
      </c>
      <c r="I83">
        <v>1.52</v>
      </c>
      <c r="J83" t="s">
        <v>373</v>
      </c>
      <c r="K83">
        <v>7</v>
      </c>
      <c r="L83">
        <v>6</v>
      </c>
      <c r="M83">
        <v>272</v>
      </c>
      <c r="N83">
        <v>3.05</v>
      </c>
      <c r="O83">
        <v>20</v>
      </c>
      <c r="P83">
        <v>3.08</v>
      </c>
      <c r="Q83">
        <v>20</v>
      </c>
      <c r="R83">
        <v>0.63</v>
      </c>
      <c r="S83">
        <v>592</v>
      </c>
      <c r="T83">
        <v>1</v>
      </c>
      <c r="U83">
        <v>2.64</v>
      </c>
      <c r="V83">
        <v>2</v>
      </c>
      <c r="W83">
        <v>1040</v>
      </c>
      <c r="X83">
        <v>8</v>
      </c>
      <c r="Y83" t="s">
        <v>378</v>
      </c>
      <c r="Z83" t="s">
        <v>374</v>
      </c>
      <c r="AA83">
        <v>7</v>
      </c>
      <c r="AB83">
        <v>619</v>
      </c>
      <c r="AC83" t="s">
        <v>375</v>
      </c>
      <c r="AD83">
        <v>0.25</v>
      </c>
      <c r="AE83" t="s">
        <v>376</v>
      </c>
      <c r="AF83" t="s">
        <v>376</v>
      </c>
      <c r="AG83">
        <v>90</v>
      </c>
      <c r="AH83" t="s">
        <v>376</v>
      </c>
      <c r="AI83">
        <v>43</v>
      </c>
      <c r="AK83">
        <v>1.2E-2</v>
      </c>
      <c r="AL83">
        <v>2.9000000000000001E-2</v>
      </c>
    </row>
    <row r="84" spans="1:38" x14ac:dyDescent="0.25">
      <c r="A84" t="s">
        <v>126</v>
      </c>
      <c r="B84">
        <v>8.0000000000000002E-3</v>
      </c>
      <c r="C84" t="s">
        <v>373</v>
      </c>
      <c r="D84">
        <v>7.71</v>
      </c>
      <c r="E84" t="s">
        <v>374</v>
      </c>
      <c r="F84">
        <v>2150</v>
      </c>
      <c r="G84">
        <v>1.3</v>
      </c>
      <c r="H84">
        <v>3</v>
      </c>
      <c r="I84">
        <v>2.0299999999999998</v>
      </c>
      <c r="J84" t="s">
        <v>373</v>
      </c>
      <c r="K84">
        <v>5</v>
      </c>
      <c r="L84">
        <v>6</v>
      </c>
      <c r="M84">
        <v>238</v>
      </c>
      <c r="N84">
        <v>2.34</v>
      </c>
      <c r="O84">
        <v>20</v>
      </c>
      <c r="P84">
        <v>3.13</v>
      </c>
      <c r="Q84">
        <v>20</v>
      </c>
      <c r="R84">
        <v>0.39</v>
      </c>
      <c r="S84">
        <v>532</v>
      </c>
      <c r="T84" t="s">
        <v>380</v>
      </c>
      <c r="U84">
        <v>2.93</v>
      </c>
      <c r="V84" t="s">
        <v>380</v>
      </c>
      <c r="W84">
        <v>790</v>
      </c>
      <c r="X84">
        <v>9</v>
      </c>
      <c r="Y84" t="s">
        <v>378</v>
      </c>
      <c r="Z84" t="s">
        <v>374</v>
      </c>
      <c r="AA84">
        <v>5</v>
      </c>
      <c r="AB84">
        <v>567</v>
      </c>
      <c r="AC84" t="s">
        <v>375</v>
      </c>
      <c r="AD84">
        <v>0.21</v>
      </c>
      <c r="AE84" t="s">
        <v>376</v>
      </c>
      <c r="AF84" t="s">
        <v>376</v>
      </c>
      <c r="AG84">
        <v>67</v>
      </c>
      <c r="AH84" t="s">
        <v>376</v>
      </c>
      <c r="AI84">
        <v>37</v>
      </c>
      <c r="AK84">
        <v>1.2E-2</v>
      </c>
      <c r="AL84">
        <v>2.4E-2</v>
      </c>
    </row>
    <row r="85" spans="1:38" x14ac:dyDescent="0.25">
      <c r="A85" t="s">
        <v>128</v>
      </c>
      <c r="B85">
        <v>1.6E-2</v>
      </c>
      <c r="C85">
        <v>0.8</v>
      </c>
      <c r="D85">
        <v>7.54</v>
      </c>
      <c r="E85" t="s">
        <v>374</v>
      </c>
      <c r="F85">
        <v>1520</v>
      </c>
      <c r="G85">
        <v>1.2</v>
      </c>
      <c r="H85" t="s">
        <v>377</v>
      </c>
      <c r="I85">
        <v>0.98</v>
      </c>
      <c r="J85" t="s">
        <v>373</v>
      </c>
      <c r="K85">
        <v>5</v>
      </c>
      <c r="L85">
        <v>5</v>
      </c>
      <c r="M85">
        <v>733</v>
      </c>
      <c r="N85">
        <v>2.62</v>
      </c>
      <c r="O85">
        <v>20</v>
      </c>
      <c r="P85">
        <v>3.04</v>
      </c>
      <c r="Q85">
        <v>20</v>
      </c>
      <c r="R85">
        <v>0.68</v>
      </c>
      <c r="S85">
        <v>393</v>
      </c>
      <c r="T85">
        <v>1</v>
      </c>
      <c r="U85">
        <v>2.87</v>
      </c>
      <c r="V85" t="s">
        <v>380</v>
      </c>
      <c r="W85">
        <v>960</v>
      </c>
      <c r="X85">
        <v>6</v>
      </c>
      <c r="Y85" t="s">
        <v>378</v>
      </c>
      <c r="Z85" t="s">
        <v>374</v>
      </c>
      <c r="AA85">
        <v>5</v>
      </c>
      <c r="AB85">
        <v>399</v>
      </c>
      <c r="AC85" t="s">
        <v>375</v>
      </c>
      <c r="AD85">
        <v>0.21</v>
      </c>
      <c r="AE85" t="s">
        <v>376</v>
      </c>
      <c r="AF85" t="s">
        <v>376</v>
      </c>
      <c r="AG85">
        <v>74</v>
      </c>
      <c r="AH85" t="s">
        <v>376</v>
      </c>
      <c r="AI85">
        <v>32</v>
      </c>
      <c r="AK85">
        <v>6.0999999999999999E-2</v>
      </c>
      <c r="AL85">
        <v>7.8E-2</v>
      </c>
    </row>
    <row r="86" spans="1:38" x14ac:dyDescent="0.25">
      <c r="A86" t="s">
        <v>130</v>
      </c>
      <c r="B86" t="s">
        <v>381</v>
      </c>
      <c r="C86">
        <v>0.5</v>
      </c>
      <c r="D86">
        <v>7.7</v>
      </c>
      <c r="E86" t="s">
        <v>374</v>
      </c>
      <c r="F86">
        <v>2490</v>
      </c>
      <c r="G86">
        <v>1</v>
      </c>
      <c r="H86" t="s">
        <v>377</v>
      </c>
      <c r="I86">
        <v>1.32</v>
      </c>
      <c r="J86" t="s">
        <v>373</v>
      </c>
      <c r="K86">
        <v>8</v>
      </c>
      <c r="L86">
        <v>25</v>
      </c>
      <c r="M86">
        <v>374</v>
      </c>
      <c r="N86">
        <v>3.23</v>
      </c>
      <c r="O86">
        <v>20</v>
      </c>
      <c r="P86">
        <v>3.56</v>
      </c>
      <c r="Q86">
        <v>10</v>
      </c>
      <c r="R86">
        <v>1.03</v>
      </c>
      <c r="S86">
        <v>664</v>
      </c>
      <c r="T86">
        <v>1</v>
      </c>
      <c r="U86">
        <v>3.15</v>
      </c>
      <c r="V86">
        <v>4</v>
      </c>
      <c r="W86">
        <v>910</v>
      </c>
      <c r="X86">
        <v>8</v>
      </c>
      <c r="Y86" t="s">
        <v>378</v>
      </c>
      <c r="Z86" t="s">
        <v>374</v>
      </c>
      <c r="AA86">
        <v>8</v>
      </c>
      <c r="AB86">
        <v>480</v>
      </c>
      <c r="AC86" t="s">
        <v>375</v>
      </c>
      <c r="AD86">
        <v>0.24</v>
      </c>
      <c r="AE86" t="s">
        <v>376</v>
      </c>
      <c r="AF86" t="s">
        <v>376</v>
      </c>
      <c r="AG86">
        <v>88</v>
      </c>
      <c r="AH86" t="s">
        <v>376</v>
      </c>
      <c r="AI86">
        <v>57</v>
      </c>
      <c r="AK86">
        <v>2.5000000000000001E-2</v>
      </c>
      <c r="AL86">
        <v>3.9E-2</v>
      </c>
    </row>
    <row r="87" spans="1:38" x14ac:dyDescent="0.25">
      <c r="A87" t="s">
        <v>133</v>
      </c>
      <c r="B87">
        <v>0.2</v>
      </c>
      <c r="C87">
        <v>2.7</v>
      </c>
      <c r="D87">
        <v>8.0399999999999991</v>
      </c>
      <c r="E87" t="s">
        <v>374</v>
      </c>
      <c r="F87">
        <v>1310</v>
      </c>
      <c r="G87">
        <v>1.4</v>
      </c>
      <c r="H87">
        <v>2</v>
      </c>
      <c r="I87">
        <v>1.78</v>
      </c>
      <c r="J87" t="s">
        <v>373</v>
      </c>
      <c r="K87">
        <v>9</v>
      </c>
      <c r="L87">
        <v>26</v>
      </c>
      <c r="M87">
        <v>1880</v>
      </c>
      <c r="N87">
        <v>3.59</v>
      </c>
      <c r="O87">
        <v>20</v>
      </c>
      <c r="P87">
        <v>3.13</v>
      </c>
      <c r="Q87">
        <v>10</v>
      </c>
      <c r="R87">
        <v>1.29</v>
      </c>
      <c r="S87">
        <v>674</v>
      </c>
      <c r="T87">
        <v>7</v>
      </c>
      <c r="U87">
        <v>3.15</v>
      </c>
      <c r="V87">
        <v>6</v>
      </c>
      <c r="W87">
        <v>1080</v>
      </c>
      <c r="X87">
        <v>6</v>
      </c>
      <c r="Y87">
        <v>0.01</v>
      </c>
      <c r="Z87" t="s">
        <v>374</v>
      </c>
      <c r="AA87">
        <v>13</v>
      </c>
      <c r="AB87">
        <v>428</v>
      </c>
      <c r="AC87" t="s">
        <v>375</v>
      </c>
      <c r="AD87">
        <v>0.37</v>
      </c>
      <c r="AE87" t="s">
        <v>376</v>
      </c>
      <c r="AF87" t="s">
        <v>376</v>
      </c>
      <c r="AG87">
        <v>140</v>
      </c>
      <c r="AH87" t="s">
        <v>376</v>
      </c>
      <c r="AI87">
        <v>58</v>
      </c>
      <c r="AK87">
        <v>0.151</v>
      </c>
      <c r="AL87">
        <v>0.186</v>
      </c>
    </row>
    <row r="88" spans="1:38" x14ac:dyDescent="0.25">
      <c r="A88" t="s">
        <v>135</v>
      </c>
      <c r="B88">
        <v>0.121</v>
      </c>
      <c r="C88">
        <v>2.2999999999999998</v>
      </c>
      <c r="D88">
        <v>7.95</v>
      </c>
      <c r="E88">
        <v>26</v>
      </c>
      <c r="F88">
        <v>880</v>
      </c>
      <c r="G88">
        <v>1.5</v>
      </c>
      <c r="H88">
        <v>3</v>
      </c>
      <c r="I88">
        <v>2.0099999999999998</v>
      </c>
      <c r="J88" t="s">
        <v>373</v>
      </c>
      <c r="K88">
        <v>11</v>
      </c>
      <c r="L88">
        <v>44</v>
      </c>
      <c r="M88">
        <v>7520</v>
      </c>
      <c r="N88">
        <v>4.2</v>
      </c>
      <c r="O88">
        <v>20</v>
      </c>
      <c r="P88">
        <v>2.4900000000000002</v>
      </c>
      <c r="Q88">
        <v>10</v>
      </c>
      <c r="R88">
        <v>1.27</v>
      </c>
      <c r="S88">
        <v>899</v>
      </c>
      <c r="T88">
        <v>14</v>
      </c>
      <c r="U88">
        <v>3.51</v>
      </c>
      <c r="V88">
        <v>10</v>
      </c>
      <c r="W88">
        <v>1050</v>
      </c>
      <c r="X88">
        <v>5</v>
      </c>
      <c r="Y88" t="s">
        <v>378</v>
      </c>
      <c r="Z88" t="s">
        <v>374</v>
      </c>
      <c r="AA88">
        <v>16</v>
      </c>
      <c r="AB88">
        <v>452</v>
      </c>
      <c r="AC88" t="s">
        <v>375</v>
      </c>
      <c r="AD88">
        <v>0.4</v>
      </c>
      <c r="AE88" t="s">
        <v>376</v>
      </c>
      <c r="AF88" t="s">
        <v>376</v>
      </c>
      <c r="AG88">
        <v>162</v>
      </c>
      <c r="AH88" t="s">
        <v>376</v>
      </c>
      <c r="AI88">
        <v>67</v>
      </c>
      <c r="AK88">
        <v>0.59099999999999997</v>
      </c>
      <c r="AL88">
        <v>0.73</v>
      </c>
    </row>
    <row r="89" spans="1:38" x14ac:dyDescent="0.25">
      <c r="A89" t="s">
        <v>137</v>
      </c>
      <c r="B89">
        <v>7.3999999999999996E-2</v>
      </c>
      <c r="C89">
        <v>0.9</v>
      </c>
      <c r="D89">
        <v>7.78</v>
      </c>
      <c r="E89">
        <v>38</v>
      </c>
      <c r="F89">
        <v>1550</v>
      </c>
      <c r="G89">
        <v>0.9</v>
      </c>
      <c r="H89" t="s">
        <v>377</v>
      </c>
      <c r="I89">
        <v>1.45</v>
      </c>
      <c r="J89" t="s">
        <v>373</v>
      </c>
      <c r="K89">
        <v>7</v>
      </c>
      <c r="L89">
        <v>21</v>
      </c>
      <c r="M89">
        <v>2290</v>
      </c>
      <c r="N89">
        <v>3.52</v>
      </c>
      <c r="O89">
        <v>20</v>
      </c>
      <c r="P89">
        <v>4.62</v>
      </c>
      <c r="Q89">
        <v>10</v>
      </c>
      <c r="R89">
        <v>0.11</v>
      </c>
      <c r="S89">
        <v>794</v>
      </c>
      <c r="T89">
        <v>45</v>
      </c>
      <c r="U89">
        <v>2.3199999999999998</v>
      </c>
      <c r="V89">
        <v>4</v>
      </c>
      <c r="W89">
        <v>940</v>
      </c>
      <c r="X89">
        <v>21</v>
      </c>
      <c r="Y89">
        <v>0.01</v>
      </c>
      <c r="Z89" t="s">
        <v>374</v>
      </c>
      <c r="AA89">
        <v>11</v>
      </c>
      <c r="AB89">
        <v>339</v>
      </c>
      <c r="AC89" t="s">
        <v>375</v>
      </c>
      <c r="AD89">
        <v>0.28000000000000003</v>
      </c>
      <c r="AE89" t="s">
        <v>376</v>
      </c>
      <c r="AF89" t="s">
        <v>376</v>
      </c>
      <c r="AG89">
        <v>109</v>
      </c>
      <c r="AH89">
        <v>10</v>
      </c>
      <c r="AI89">
        <v>53</v>
      </c>
      <c r="AK89">
        <v>0.13700000000000001</v>
      </c>
      <c r="AL89">
        <v>0.23499999999999999</v>
      </c>
    </row>
    <row r="90" spans="1:38" x14ac:dyDescent="0.25">
      <c r="A90" t="s">
        <v>139</v>
      </c>
      <c r="B90">
        <v>0.14499999999999999</v>
      </c>
      <c r="C90">
        <v>2.1</v>
      </c>
      <c r="D90">
        <v>7.62</v>
      </c>
      <c r="E90">
        <v>6</v>
      </c>
      <c r="F90">
        <v>2060</v>
      </c>
      <c r="G90">
        <v>0.8</v>
      </c>
      <c r="H90">
        <v>3</v>
      </c>
      <c r="I90">
        <v>1.88</v>
      </c>
      <c r="J90" t="s">
        <v>373</v>
      </c>
      <c r="K90">
        <v>6</v>
      </c>
      <c r="L90">
        <v>13</v>
      </c>
      <c r="M90">
        <v>4390</v>
      </c>
      <c r="N90">
        <v>3.16</v>
      </c>
      <c r="O90">
        <v>20</v>
      </c>
      <c r="P90">
        <v>4.78</v>
      </c>
      <c r="Q90">
        <v>10</v>
      </c>
      <c r="R90">
        <v>0.49</v>
      </c>
      <c r="S90">
        <v>581</v>
      </c>
      <c r="T90">
        <v>22</v>
      </c>
      <c r="U90">
        <v>2.34</v>
      </c>
      <c r="V90">
        <v>6</v>
      </c>
      <c r="W90">
        <v>810</v>
      </c>
      <c r="X90">
        <v>10</v>
      </c>
      <c r="Y90">
        <v>0.06</v>
      </c>
      <c r="Z90">
        <v>7</v>
      </c>
      <c r="AA90">
        <v>9</v>
      </c>
      <c r="AB90">
        <v>293</v>
      </c>
      <c r="AC90" t="s">
        <v>375</v>
      </c>
      <c r="AD90">
        <v>0.28999999999999998</v>
      </c>
      <c r="AE90" t="s">
        <v>376</v>
      </c>
      <c r="AF90" t="s">
        <v>376</v>
      </c>
      <c r="AG90">
        <v>103</v>
      </c>
      <c r="AH90" t="s">
        <v>376</v>
      </c>
      <c r="AI90">
        <v>40</v>
      </c>
      <c r="AK90">
        <v>0.313</v>
      </c>
      <c r="AL90">
        <v>0.432</v>
      </c>
    </row>
    <row r="91" spans="1:38" x14ac:dyDescent="0.25">
      <c r="A91" t="s">
        <v>141</v>
      </c>
      <c r="B91">
        <v>6.2E-2</v>
      </c>
      <c r="C91">
        <v>0.7</v>
      </c>
      <c r="D91">
        <v>7.95</v>
      </c>
      <c r="E91" t="s">
        <v>374</v>
      </c>
      <c r="F91">
        <v>1040</v>
      </c>
      <c r="G91">
        <v>1.7</v>
      </c>
      <c r="H91" t="s">
        <v>377</v>
      </c>
      <c r="I91">
        <v>2.4500000000000002</v>
      </c>
      <c r="J91" t="s">
        <v>373</v>
      </c>
      <c r="K91">
        <v>8</v>
      </c>
      <c r="L91">
        <v>35</v>
      </c>
      <c r="M91">
        <v>1160</v>
      </c>
      <c r="N91">
        <v>3.32</v>
      </c>
      <c r="O91">
        <v>20</v>
      </c>
      <c r="P91">
        <v>2.97</v>
      </c>
      <c r="Q91">
        <v>20</v>
      </c>
      <c r="R91">
        <v>1.19</v>
      </c>
      <c r="S91">
        <v>645</v>
      </c>
      <c r="T91">
        <v>17</v>
      </c>
      <c r="U91">
        <v>3.3</v>
      </c>
      <c r="V91">
        <v>7</v>
      </c>
      <c r="W91">
        <v>1090</v>
      </c>
      <c r="X91">
        <v>5</v>
      </c>
      <c r="Y91" t="s">
        <v>378</v>
      </c>
      <c r="Z91" t="s">
        <v>374</v>
      </c>
      <c r="AA91">
        <v>16</v>
      </c>
      <c r="AB91">
        <v>452</v>
      </c>
      <c r="AC91" t="s">
        <v>375</v>
      </c>
      <c r="AD91">
        <v>0.39</v>
      </c>
      <c r="AE91" t="s">
        <v>376</v>
      </c>
      <c r="AF91" t="s">
        <v>376</v>
      </c>
      <c r="AG91">
        <v>144</v>
      </c>
      <c r="AH91" t="s">
        <v>376</v>
      </c>
      <c r="AI91">
        <v>39</v>
      </c>
      <c r="AK91">
        <v>8.3000000000000004E-2</v>
      </c>
      <c r="AL91">
        <v>0.121</v>
      </c>
    </row>
    <row r="92" spans="1:38" x14ac:dyDescent="0.25">
      <c r="A92" t="s">
        <v>143</v>
      </c>
      <c r="B92">
        <v>0.26800000000000002</v>
      </c>
      <c r="C92">
        <v>2.4</v>
      </c>
      <c r="D92">
        <v>7.46</v>
      </c>
      <c r="E92" t="s">
        <v>374</v>
      </c>
      <c r="F92">
        <v>1990</v>
      </c>
      <c r="G92">
        <v>1.1000000000000001</v>
      </c>
      <c r="H92">
        <v>4</v>
      </c>
      <c r="I92">
        <v>0.98</v>
      </c>
      <c r="J92" t="s">
        <v>373</v>
      </c>
      <c r="K92">
        <v>5</v>
      </c>
      <c r="L92">
        <v>12</v>
      </c>
      <c r="M92">
        <v>3050</v>
      </c>
      <c r="N92">
        <v>3.11</v>
      </c>
      <c r="O92">
        <v>20</v>
      </c>
      <c r="P92">
        <v>4.22</v>
      </c>
      <c r="Q92">
        <v>20</v>
      </c>
      <c r="R92">
        <v>0.19</v>
      </c>
      <c r="S92">
        <v>457</v>
      </c>
      <c r="T92">
        <v>37</v>
      </c>
      <c r="U92">
        <v>2.4700000000000002</v>
      </c>
      <c r="V92">
        <v>3</v>
      </c>
      <c r="W92">
        <v>910</v>
      </c>
      <c r="X92">
        <v>7</v>
      </c>
      <c r="Y92">
        <v>0.02</v>
      </c>
      <c r="Z92" t="s">
        <v>374</v>
      </c>
      <c r="AA92">
        <v>8</v>
      </c>
      <c r="AB92">
        <v>369</v>
      </c>
      <c r="AC92" t="s">
        <v>375</v>
      </c>
      <c r="AD92">
        <v>0.27</v>
      </c>
      <c r="AE92" t="s">
        <v>376</v>
      </c>
      <c r="AF92" t="s">
        <v>376</v>
      </c>
      <c r="AG92">
        <v>88</v>
      </c>
      <c r="AH92" t="s">
        <v>376</v>
      </c>
      <c r="AI92">
        <v>39</v>
      </c>
      <c r="AK92">
        <v>0.23200000000000001</v>
      </c>
      <c r="AL92">
        <v>0.30399999999999999</v>
      </c>
    </row>
    <row r="93" spans="1:38" x14ac:dyDescent="0.25">
      <c r="A93" t="s">
        <v>145</v>
      </c>
      <c r="B93">
        <v>0.33900000000000002</v>
      </c>
      <c r="C93">
        <v>7.5</v>
      </c>
      <c r="D93">
        <v>5.84</v>
      </c>
      <c r="E93" t="s">
        <v>374</v>
      </c>
      <c r="F93">
        <v>2500</v>
      </c>
      <c r="G93" t="s">
        <v>373</v>
      </c>
      <c r="H93">
        <v>8</v>
      </c>
      <c r="I93">
        <v>0.6</v>
      </c>
      <c r="J93" t="s">
        <v>373</v>
      </c>
      <c r="K93">
        <v>2</v>
      </c>
      <c r="L93">
        <v>14</v>
      </c>
      <c r="M93">
        <v>7140</v>
      </c>
      <c r="N93">
        <v>1.69</v>
      </c>
      <c r="O93">
        <v>10</v>
      </c>
      <c r="P93">
        <v>5.12</v>
      </c>
      <c r="Q93">
        <v>10</v>
      </c>
      <c r="R93">
        <v>7.0000000000000007E-2</v>
      </c>
      <c r="S93">
        <v>216</v>
      </c>
      <c r="T93">
        <v>86</v>
      </c>
      <c r="U93">
        <v>1.1100000000000001</v>
      </c>
      <c r="V93" t="s">
        <v>380</v>
      </c>
      <c r="W93">
        <v>630</v>
      </c>
      <c r="X93">
        <v>13</v>
      </c>
      <c r="Y93">
        <v>0.08</v>
      </c>
      <c r="Z93" t="s">
        <v>374</v>
      </c>
      <c r="AA93">
        <v>4</v>
      </c>
      <c r="AB93">
        <v>305</v>
      </c>
      <c r="AC93" t="s">
        <v>375</v>
      </c>
      <c r="AD93">
        <v>0.17</v>
      </c>
      <c r="AE93" t="s">
        <v>376</v>
      </c>
      <c r="AF93" t="s">
        <v>376</v>
      </c>
      <c r="AG93">
        <v>52</v>
      </c>
      <c r="AH93" t="s">
        <v>376</v>
      </c>
      <c r="AI93">
        <v>26</v>
      </c>
      <c r="AK93">
        <v>0.59799999999999998</v>
      </c>
      <c r="AL93">
        <v>0.73799999999999999</v>
      </c>
    </row>
    <row r="94" spans="1:38" x14ac:dyDescent="0.25">
      <c r="A94" t="s">
        <v>147</v>
      </c>
      <c r="B94">
        <v>7.4999999999999997E-2</v>
      </c>
      <c r="C94">
        <v>1</v>
      </c>
      <c r="D94">
        <v>6.72</v>
      </c>
      <c r="E94" t="s">
        <v>374</v>
      </c>
      <c r="F94">
        <v>2280</v>
      </c>
      <c r="G94">
        <v>0.7</v>
      </c>
      <c r="H94">
        <v>3</v>
      </c>
      <c r="I94">
        <v>0.44</v>
      </c>
      <c r="J94" t="s">
        <v>373</v>
      </c>
      <c r="K94">
        <v>4</v>
      </c>
      <c r="L94">
        <v>9</v>
      </c>
      <c r="M94">
        <v>2430</v>
      </c>
      <c r="N94">
        <v>2.1</v>
      </c>
      <c r="O94">
        <v>10</v>
      </c>
      <c r="P94">
        <v>3.5</v>
      </c>
      <c r="Q94">
        <v>10</v>
      </c>
      <c r="R94">
        <v>0.09</v>
      </c>
      <c r="S94">
        <v>364</v>
      </c>
      <c r="T94">
        <v>78</v>
      </c>
      <c r="U94">
        <v>2.4700000000000002</v>
      </c>
      <c r="V94">
        <v>3</v>
      </c>
      <c r="W94">
        <v>800</v>
      </c>
      <c r="X94">
        <v>5</v>
      </c>
      <c r="Y94">
        <v>0.06</v>
      </c>
      <c r="Z94" t="s">
        <v>374</v>
      </c>
      <c r="AA94">
        <v>5</v>
      </c>
      <c r="AB94">
        <v>352</v>
      </c>
      <c r="AC94" t="s">
        <v>375</v>
      </c>
      <c r="AD94">
        <v>0.19</v>
      </c>
      <c r="AE94" t="s">
        <v>376</v>
      </c>
      <c r="AF94" t="s">
        <v>376</v>
      </c>
      <c r="AG94">
        <v>57</v>
      </c>
      <c r="AH94" t="s">
        <v>376</v>
      </c>
      <c r="AI94">
        <v>32</v>
      </c>
      <c r="AK94">
        <v>0.14699999999999999</v>
      </c>
      <c r="AL94">
        <v>0.25700000000000001</v>
      </c>
    </row>
    <row r="95" spans="1:38" x14ac:dyDescent="0.25">
      <c r="A95" t="s">
        <v>148</v>
      </c>
      <c r="B95">
        <v>0.13300000000000001</v>
      </c>
      <c r="C95">
        <v>1.4</v>
      </c>
      <c r="D95">
        <v>7.86</v>
      </c>
      <c r="E95" t="s">
        <v>374</v>
      </c>
      <c r="F95">
        <v>3320</v>
      </c>
      <c r="G95">
        <v>0.6</v>
      </c>
      <c r="H95">
        <v>2</v>
      </c>
      <c r="I95">
        <v>0.65</v>
      </c>
      <c r="J95" t="s">
        <v>373</v>
      </c>
      <c r="K95">
        <v>5</v>
      </c>
      <c r="L95">
        <v>10</v>
      </c>
      <c r="M95">
        <v>3650</v>
      </c>
      <c r="N95">
        <v>4.91</v>
      </c>
      <c r="O95">
        <v>20</v>
      </c>
      <c r="P95">
        <v>5.34</v>
      </c>
      <c r="Q95">
        <v>10</v>
      </c>
      <c r="R95">
        <v>0.1</v>
      </c>
      <c r="S95">
        <v>454</v>
      </c>
      <c r="T95">
        <v>50</v>
      </c>
      <c r="U95">
        <v>1.87</v>
      </c>
      <c r="V95">
        <v>2</v>
      </c>
      <c r="W95">
        <v>790</v>
      </c>
      <c r="X95">
        <v>9</v>
      </c>
      <c r="Y95">
        <v>0.05</v>
      </c>
      <c r="Z95" t="s">
        <v>374</v>
      </c>
      <c r="AA95">
        <v>4</v>
      </c>
      <c r="AB95">
        <v>451</v>
      </c>
      <c r="AC95" t="s">
        <v>375</v>
      </c>
      <c r="AD95">
        <v>0.21</v>
      </c>
      <c r="AE95" t="s">
        <v>376</v>
      </c>
      <c r="AF95" t="s">
        <v>376</v>
      </c>
      <c r="AG95">
        <v>110</v>
      </c>
      <c r="AH95" t="s">
        <v>376</v>
      </c>
      <c r="AI95">
        <v>45</v>
      </c>
      <c r="AK95">
        <v>0.20899999999999999</v>
      </c>
      <c r="AL95">
        <v>0.373</v>
      </c>
    </row>
    <row r="96" spans="1:38" x14ac:dyDescent="0.25">
      <c r="A96" t="s">
        <v>150</v>
      </c>
      <c r="B96">
        <v>4.7E-2</v>
      </c>
      <c r="C96">
        <v>0.7</v>
      </c>
      <c r="D96">
        <v>7.68</v>
      </c>
      <c r="E96" t="s">
        <v>374</v>
      </c>
      <c r="F96">
        <v>1730</v>
      </c>
      <c r="G96">
        <v>1.7</v>
      </c>
      <c r="H96" t="s">
        <v>377</v>
      </c>
      <c r="I96">
        <v>2.99</v>
      </c>
      <c r="J96" t="s">
        <v>373</v>
      </c>
      <c r="K96">
        <v>8</v>
      </c>
      <c r="L96">
        <v>6</v>
      </c>
      <c r="M96">
        <v>1320</v>
      </c>
      <c r="N96">
        <v>3.95</v>
      </c>
      <c r="O96">
        <v>20</v>
      </c>
      <c r="P96">
        <v>2.76</v>
      </c>
      <c r="Q96">
        <v>10</v>
      </c>
      <c r="R96">
        <v>1.08</v>
      </c>
      <c r="S96">
        <v>842</v>
      </c>
      <c r="T96">
        <v>2</v>
      </c>
      <c r="U96">
        <v>3.21</v>
      </c>
      <c r="V96">
        <v>1</v>
      </c>
      <c r="W96">
        <v>1460</v>
      </c>
      <c r="X96">
        <v>6</v>
      </c>
      <c r="Y96">
        <v>0.01</v>
      </c>
      <c r="Z96" t="s">
        <v>374</v>
      </c>
      <c r="AA96">
        <v>10</v>
      </c>
      <c r="AB96">
        <v>798</v>
      </c>
      <c r="AC96" t="s">
        <v>375</v>
      </c>
      <c r="AD96">
        <v>0.3</v>
      </c>
      <c r="AE96" t="s">
        <v>376</v>
      </c>
      <c r="AF96" t="s">
        <v>376</v>
      </c>
      <c r="AG96">
        <v>112</v>
      </c>
      <c r="AH96" t="s">
        <v>376</v>
      </c>
      <c r="AI96">
        <v>59</v>
      </c>
      <c r="AK96">
        <v>0.113</v>
      </c>
      <c r="AL96">
        <v>0.13900000000000001</v>
      </c>
    </row>
    <row r="97" spans="1:38" x14ac:dyDescent="0.25">
      <c r="A97" t="s">
        <v>152</v>
      </c>
      <c r="B97">
        <v>8.6999999999999994E-2</v>
      </c>
      <c r="C97">
        <v>1</v>
      </c>
      <c r="D97">
        <v>7.69</v>
      </c>
      <c r="E97" t="s">
        <v>374</v>
      </c>
      <c r="F97">
        <v>1140</v>
      </c>
      <c r="G97">
        <v>2.5</v>
      </c>
      <c r="H97" t="s">
        <v>377</v>
      </c>
      <c r="I97">
        <v>1.68</v>
      </c>
      <c r="J97" t="s">
        <v>373</v>
      </c>
      <c r="K97">
        <v>20</v>
      </c>
      <c r="L97">
        <v>69</v>
      </c>
      <c r="M97">
        <v>3600</v>
      </c>
      <c r="N97">
        <v>11.3</v>
      </c>
      <c r="O97">
        <v>20</v>
      </c>
      <c r="P97">
        <v>3.08</v>
      </c>
      <c r="Q97">
        <v>20</v>
      </c>
      <c r="R97">
        <v>2.2200000000000002</v>
      </c>
      <c r="S97">
        <v>884</v>
      </c>
      <c r="T97">
        <v>66</v>
      </c>
      <c r="U97">
        <v>2.41</v>
      </c>
      <c r="V97">
        <v>19</v>
      </c>
      <c r="W97">
        <v>1410</v>
      </c>
      <c r="X97">
        <v>8</v>
      </c>
      <c r="Y97" t="s">
        <v>378</v>
      </c>
      <c r="Z97" t="s">
        <v>374</v>
      </c>
      <c r="AA97">
        <v>18</v>
      </c>
      <c r="AB97">
        <v>476</v>
      </c>
      <c r="AC97" t="s">
        <v>375</v>
      </c>
      <c r="AD97">
        <v>0.37</v>
      </c>
      <c r="AE97" t="s">
        <v>376</v>
      </c>
      <c r="AF97" t="s">
        <v>376</v>
      </c>
      <c r="AG97">
        <v>243</v>
      </c>
      <c r="AH97">
        <v>190</v>
      </c>
      <c r="AI97">
        <v>73</v>
      </c>
      <c r="AK97">
        <v>0.28100000000000003</v>
      </c>
      <c r="AL97">
        <v>0.35299999999999998</v>
      </c>
    </row>
    <row r="98" spans="1:38" x14ac:dyDescent="0.25">
      <c r="A98" t="s">
        <v>154</v>
      </c>
      <c r="B98">
        <v>6.8000000000000005E-2</v>
      </c>
      <c r="C98">
        <v>0.5</v>
      </c>
      <c r="D98">
        <v>7.81</v>
      </c>
      <c r="E98" t="s">
        <v>374</v>
      </c>
      <c r="F98">
        <v>1060</v>
      </c>
      <c r="G98">
        <v>1.9</v>
      </c>
      <c r="H98">
        <v>3</v>
      </c>
      <c r="I98">
        <v>2.27</v>
      </c>
      <c r="J98" t="s">
        <v>373</v>
      </c>
      <c r="K98">
        <v>9</v>
      </c>
      <c r="L98">
        <v>41</v>
      </c>
      <c r="M98">
        <v>1440</v>
      </c>
      <c r="N98">
        <v>4.68</v>
      </c>
      <c r="O98">
        <v>20</v>
      </c>
      <c r="P98">
        <v>3.89</v>
      </c>
      <c r="Q98">
        <v>10</v>
      </c>
      <c r="R98">
        <v>1.84</v>
      </c>
      <c r="S98">
        <v>710</v>
      </c>
      <c r="T98">
        <v>8</v>
      </c>
      <c r="U98">
        <v>2.63</v>
      </c>
      <c r="V98">
        <v>8</v>
      </c>
      <c r="W98">
        <v>1170</v>
      </c>
      <c r="X98">
        <v>5</v>
      </c>
      <c r="Y98" t="s">
        <v>378</v>
      </c>
      <c r="Z98" t="s">
        <v>374</v>
      </c>
      <c r="AA98">
        <v>15</v>
      </c>
      <c r="AB98">
        <v>479</v>
      </c>
      <c r="AC98" t="s">
        <v>375</v>
      </c>
      <c r="AD98">
        <v>0.33</v>
      </c>
      <c r="AE98" t="s">
        <v>376</v>
      </c>
      <c r="AF98" t="s">
        <v>376</v>
      </c>
      <c r="AG98">
        <v>160</v>
      </c>
      <c r="AH98" t="s">
        <v>376</v>
      </c>
      <c r="AI98">
        <v>46</v>
      </c>
      <c r="AK98">
        <v>0.123</v>
      </c>
      <c r="AL98">
        <v>0.14699999999999999</v>
      </c>
    </row>
    <row r="99" spans="1:38" x14ac:dyDescent="0.25">
      <c r="A99" t="s">
        <v>156</v>
      </c>
      <c r="B99">
        <v>0.20799999999999999</v>
      </c>
      <c r="C99">
        <v>1.6</v>
      </c>
      <c r="D99">
        <v>7.94</v>
      </c>
      <c r="E99" t="s">
        <v>374</v>
      </c>
      <c r="F99">
        <v>1880</v>
      </c>
      <c r="G99">
        <v>1.3</v>
      </c>
      <c r="H99">
        <v>3</v>
      </c>
      <c r="I99">
        <v>1.68</v>
      </c>
      <c r="J99" t="s">
        <v>373</v>
      </c>
      <c r="K99">
        <v>8</v>
      </c>
      <c r="L99">
        <v>21</v>
      </c>
      <c r="M99">
        <v>4140</v>
      </c>
      <c r="N99">
        <v>4.22</v>
      </c>
      <c r="O99">
        <v>20</v>
      </c>
      <c r="P99">
        <v>4.97</v>
      </c>
      <c r="Q99">
        <v>10</v>
      </c>
      <c r="R99">
        <v>1.45</v>
      </c>
      <c r="S99">
        <v>539</v>
      </c>
      <c r="T99">
        <v>12</v>
      </c>
      <c r="U99">
        <v>2.71</v>
      </c>
      <c r="V99">
        <v>9</v>
      </c>
      <c r="W99">
        <v>900</v>
      </c>
      <c r="X99">
        <v>11</v>
      </c>
      <c r="Y99">
        <v>0.02</v>
      </c>
      <c r="Z99" t="s">
        <v>374</v>
      </c>
      <c r="AA99">
        <v>10</v>
      </c>
      <c r="AB99">
        <v>536</v>
      </c>
      <c r="AC99" t="s">
        <v>375</v>
      </c>
      <c r="AD99">
        <v>0.31</v>
      </c>
      <c r="AE99" t="s">
        <v>376</v>
      </c>
      <c r="AF99" t="s">
        <v>376</v>
      </c>
      <c r="AG99">
        <v>154</v>
      </c>
      <c r="AH99">
        <v>10</v>
      </c>
      <c r="AI99">
        <v>40</v>
      </c>
      <c r="AK99">
        <v>0.35199999999999998</v>
      </c>
      <c r="AL99">
        <v>0.41699999999999998</v>
      </c>
    </row>
    <row r="100" spans="1:38" x14ac:dyDescent="0.25">
      <c r="A100" t="s">
        <v>158</v>
      </c>
      <c r="B100">
        <v>0.20399999999999999</v>
      </c>
      <c r="C100">
        <v>1.3</v>
      </c>
      <c r="D100">
        <v>7.19</v>
      </c>
      <c r="E100" t="s">
        <v>374</v>
      </c>
      <c r="F100">
        <v>1510</v>
      </c>
      <c r="G100">
        <v>1.5</v>
      </c>
      <c r="H100" t="s">
        <v>377</v>
      </c>
      <c r="I100">
        <v>3.15</v>
      </c>
      <c r="J100" t="s">
        <v>373</v>
      </c>
      <c r="K100">
        <v>15</v>
      </c>
      <c r="L100">
        <v>66</v>
      </c>
      <c r="M100">
        <v>2980</v>
      </c>
      <c r="N100">
        <v>6.42</v>
      </c>
      <c r="O100">
        <v>20</v>
      </c>
      <c r="P100">
        <v>3.31</v>
      </c>
      <c r="Q100">
        <v>10</v>
      </c>
      <c r="R100">
        <v>2.29</v>
      </c>
      <c r="S100">
        <v>864</v>
      </c>
      <c r="T100">
        <v>8</v>
      </c>
      <c r="U100">
        <v>2.54</v>
      </c>
      <c r="V100">
        <v>13</v>
      </c>
      <c r="W100">
        <v>1350</v>
      </c>
      <c r="X100">
        <v>4</v>
      </c>
      <c r="Y100">
        <v>0.01</v>
      </c>
      <c r="Z100" t="s">
        <v>374</v>
      </c>
      <c r="AA100">
        <v>16</v>
      </c>
      <c r="AB100">
        <v>462</v>
      </c>
      <c r="AC100" t="s">
        <v>375</v>
      </c>
      <c r="AD100">
        <v>0.4</v>
      </c>
      <c r="AE100" t="s">
        <v>376</v>
      </c>
      <c r="AF100" t="s">
        <v>376</v>
      </c>
      <c r="AG100">
        <v>239</v>
      </c>
      <c r="AH100">
        <v>10</v>
      </c>
      <c r="AI100">
        <v>65</v>
      </c>
      <c r="AK100">
        <v>0.26500000000000001</v>
      </c>
      <c r="AL100">
        <v>0.309</v>
      </c>
    </row>
    <row r="101" spans="1:38" x14ac:dyDescent="0.25">
      <c r="A101" t="s">
        <v>159</v>
      </c>
      <c r="B101">
        <v>0.107</v>
      </c>
      <c r="C101">
        <v>0.9</v>
      </c>
      <c r="D101">
        <v>7.78</v>
      </c>
      <c r="E101" t="s">
        <v>374</v>
      </c>
      <c r="F101">
        <v>1620</v>
      </c>
      <c r="G101">
        <v>1.5</v>
      </c>
      <c r="H101">
        <v>4</v>
      </c>
      <c r="I101">
        <v>1.96</v>
      </c>
      <c r="J101" t="s">
        <v>373</v>
      </c>
      <c r="K101">
        <v>9</v>
      </c>
      <c r="L101">
        <v>23</v>
      </c>
      <c r="M101">
        <v>2120</v>
      </c>
      <c r="N101">
        <v>3.91</v>
      </c>
      <c r="O101">
        <v>20</v>
      </c>
      <c r="P101">
        <v>4.47</v>
      </c>
      <c r="Q101">
        <v>10</v>
      </c>
      <c r="R101">
        <v>1.32</v>
      </c>
      <c r="S101">
        <v>565</v>
      </c>
      <c r="T101">
        <v>6</v>
      </c>
      <c r="U101">
        <v>2.7</v>
      </c>
      <c r="V101">
        <v>8</v>
      </c>
      <c r="W101">
        <v>860</v>
      </c>
      <c r="X101">
        <v>6</v>
      </c>
      <c r="Y101" t="s">
        <v>378</v>
      </c>
      <c r="Z101" t="s">
        <v>374</v>
      </c>
      <c r="AA101">
        <v>10</v>
      </c>
      <c r="AB101">
        <v>519</v>
      </c>
      <c r="AC101" t="s">
        <v>375</v>
      </c>
      <c r="AD101">
        <v>0.3</v>
      </c>
      <c r="AE101" t="s">
        <v>376</v>
      </c>
      <c r="AF101" t="s">
        <v>376</v>
      </c>
      <c r="AG101">
        <v>144</v>
      </c>
      <c r="AH101" t="s">
        <v>376</v>
      </c>
      <c r="AI101">
        <v>39</v>
      </c>
      <c r="AK101">
        <v>0.188</v>
      </c>
      <c r="AL101">
        <v>0.221</v>
      </c>
    </row>
    <row r="102" spans="1:38" x14ac:dyDescent="0.25">
      <c r="A102" t="s">
        <v>160</v>
      </c>
      <c r="B102">
        <v>9.1999999999999998E-2</v>
      </c>
      <c r="C102">
        <v>0.8</v>
      </c>
      <c r="D102">
        <v>8</v>
      </c>
      <c r="E102" t="s">
        <v>374</v>
      </c>
      <c r="F102">
        <v>1780</v>
      </c>
      <c r="G102">
        <v>1.6</v>
      </c>
      <c r="H102">
        <v>2</v>
      </c>
      <c r="I102">
        <v>2.2000000000000002</v>
      </c>
      <c r="J102" t="s">
        <v>373</v>
      </c>
      <c r="K102">
        <v>6</v>
      </c>
      <c r="L102">
        <v>23</v>
      </c>
      <c r="M102">
        <v>1440</v>
      </c>
      <c r="N102">
        <v>3.18</v>
      </c>
      <c r="O102">
        <v>20</v>
      </c>
      <c r="P102">
        <v>4.1399999999999997</v>
      </c>
      <c r="Q102">
        <v>10</v>
      </c>
      <c r="R102">
        <v>1.38</v>
      </c>
      <c r="S102">
        <v>582</v>
      </c>
      <c r="T102">
        <v>3</v>
      </c>
      <c r="U102">
        <v>3</v>
      </c>
      <c r="V102">
        <v>6</v>
      </c>
      <c r="W102">
        <v>870</v>
      </c>
      <c r="X102">
        <v>5</v>
      </c>
      <c r="Y102" t="s">
        <v>378</v>
      </c>
      <c r="Z102" t="s">
        <v>374</v>
      </c>
      <c r="AA102">
        <v>11</v>
      </c>
      <c r="AB102">
        <v>611</v>
      </c>
      <c r="AC102" t="s">
        <v>375</v>
      </c>
      <c r="AD102">
        <v>0.31</v>
      </c>
      <c r="AE102" t="s">
        <v>376</v>
      </c>
      <c r="AF102" t="s">
        <v>376</v>
      </c>
      <c r="AG102">
        <v>126</v>
      </c>
      <c r="AH102" t="s">
        <v>376</v>
      </c>
      <c r="AI102">
        <v>37</v>
      </c>
      <c r="AK102">
        <v>0.128</v>
      </c>
      <c r="AL102">
        <v>0.151</v>
      </c>
    </row>
    <row r="103" spans="1:38" x14ac:dyDescent="0.25">
      <c r="A103" t="s">
        <v>235</v>
      </c>
      <c r="B103">
        <v>0.121</v>
      </c>
      <c r="C103">
        <v>1.1000000000000001</v>
      </c>
      <c r="D103">
        <v>8</v>
      </c>
      <c r="E103" t="s">
        <v>374</v>
      </c>
      <c r="F103">
        <v>850</v>
      </c>
      <c r="G103">
        <v>1.4</v>
      </c>
      <c r="H103">
        <v>4</v>
      </c>
      <c r="I103">
        <v>1.37</v>
      </c>
      <c r="J103" t="s">
        <v>373</v>
      </c>
      <c r="K103">
        <v>2</v>
      </c>
      <c r="L103">
        <v>16</v>
      </c>
      <c r="M103">
        <v>1190</v>
      </c>
      <c r="N103">
        <v>0.95</v>
      </c>
      <c r="O103">
        <v>20</v>
      </c>
      <c r="P103">
        <v>2.87</v>
      </c>
      <c r="Q103" t="s">
        <v>376</v>
      </c>
      <c r="R103">
        <v>0.56000000000000005</v>
      </c>
      <c r="S103">
        <v>156</v>
      </c>
      <c r="T103">
        <v>3</v>
      </c>
      <c r="U103">
        <v>3.66</v>
      </c>
      <c r="V103">
        <v>3</v>
      </c>
      <c r="W103">
        <v>890</v>
      </c>
      <c r="X103">
        <v>5</v>
      </c>
      <c r="Y103" t="s">
        <v>378</v>
      </c>
      <c r="Z103" t="s">
        <v>374</v>
      </c>
      <c r="AA103">
        <v>6</v>
      </c>
      <c r="AB103">
        <v>468</v>
      </c>
      <c r="AC103" t="s">
        <v>375</v>
      </c>
      <c r="AD103">
        <v>0.21</v>
      </c>
      <c r="AE103" t="s">
        <v>376</v>
      </c>
      <c r="AF103" t="s">
        <v>376</v>
      </c>
      <c r="AG103">
        <v>66</v>
      </c>
      <c r="AH103" t="s">
        <v>376</v>
      </c>
      <c r="AI103">
        <v>19</v>
      </c>
      <c r="AK103">
        <v>0.09</v>
      </c>
      <c r="AL103">
        <v>0.126</v>
      </c>
    </row>
    <row r="109" spans="1:38" x14ac:dyDescent="0.25">
      <c r="A109" s="3" t="s">
        <v>293</v>
      </c>
      <c r="B109" s="3">
        <v>6.6000000000000003E-2</v>
      </c>
      <c r="C109" s="3">
        <v>0.8</v>
      </c>
      <c r="D109" s="3">
        <v>7.57</v>
      </c>
      <c r="E109" s="3" t="s">
        <v>374</v>
      </c>
      <c r="F109" s="3">
        <v>1410</v>
      </c>
      <c r="G109" s="3">
        <v>1.6</v>
      </c>
      <c r="H109" s="3">
        <v>2</v>
      </c>
      <c r="I109" s="3">
        <v>3.83</v>
      </c>
      <c r="J109" s="3" t="s">
        <v>373</v>
      </c>
      <c r="K109" s="3">
        <v>12</v>
      </c>
      <c r="L109" s="3">
        <v>27</v>
      </c>
      <c r="M109" s="3">
        <v>1360</v>
      </c>
      <c r="N109" s="3">
        <v>4.24</v>
      </c>
      <c r="O109" s="3">
        <v>20</v>
      </c>
      <c r="P109" s="3">
        <v>1.84</v>
      </c>
      <c r="Q109" s="3">
        <v>10</v>
      </c>
      <c r="R109" s="3">
        <v>1.34</v>
      </c>
      <c r="S109" s="3">
        <v>956</v>
      </c>
      <c r="T109" s="3">
        <v>11</v>
      </c>
      <c r="U109" s="3">
        <v>2.95</v>
      </c>
      <c r="V109" s="3">
        <v>10</v>
      </c>
      <c r="W109" s="3">
        <v>1250</v>
      </c>
      <c r="X109" s="3">
        <v>6</v>
      </c>
      <c r="Y109" s="3">
        <v>0.01</v>
      </c>
      <c r="Z109" s="3" t="s">
        <v>374</v>
      </c>
      <c r="AA109" s="3">
        <v>14</v>
      </c>
      <c r="AB109" s="3">
        <v>615</v>
      </c>
      <c r="AC109" s="3" t="s">
        <v>375</v>
      </c>
      <c r="AD109" s="3">
        <v>0.35</v>
      </c>
      <c r="AE109" s="3" t="s">
        <v>376</v>
      </c>
      <c r="AF109" s="3" t="s">
        <v>376</v>
      </c>
      <c r="AG109" s="3">
        <v>164</v>
      </c>
      <c r="AH109" s="3" t="s">
        <v>376</v>
      </c>
      <c r="AI109" s="3">
        <v>66</v>
      </c>
      <c r="AJ109" s="3"/>
      <c r="AK109" s="3">
        <v>0.123</v>
      </c>
      <c r="AL109" s="3">
        <v>0.14099999999999999</v>
      </c>
    </row>
    <row r="110" spans="1:38" x14ac:dyDescent="0.25">
      <c r="A110" s="3" t="s">
        <v>295</v>
      </c>
      <c r="B110" s="3">
        <v>0.125</v>
      </c>
      <c r="C110" s="3">
        <v>0.9</v>
      </c>
      <c r="D110" s="3">
        <v>8.2899999999999991</v>
      </c>
      <c r="E110" s="3" t="s">
        <v>374</v>
      </c>
      <c r="F110" s="3">
        <v>2010</v>
      </c>
      <c r="G110" s="3">
        <v>1.6</v>
      </c>
      <c r="H110" s="3" t="s">
        <v>377</v>
      </c>
      <c r="I110" s="3">
        <v>2.4500000000000002</v>
      </c>
      <c r="J110" s="3" t="s">
        <v>373</v>
      </c>
      <c r="K110" s="3">
        <v>9</v>
      </c>
      <c r="L110" s="3">
        <v>23</v>
      </c>
      <c r="M110" s="3">
        <v>2080</v>
      </c>
      <c r="N110" s="3">
        <v>3.54</v>
      </c>
      <c r="O110" s="3">
        <v>20</v>
      </c>
      <c r="P110" s="3">
        <v>3.49</v>
      </c>
      <c r="Q110" s="3">
        <v>10</v>
      </c>
      <c r="R110" s="3">
        <v>1.1599999999999999</v>
      </c>
      <c r="S110" s="3">
        <v>624</v>
      </c>
      <c r="T110" s="3">
        <v>5</v>
      </c>
      <c r="U110" s="3">
        <v>3.01</v>
      </c>
      <c r="V110" s="3">
        <v>6</v>
      </c>
      <c r="W110" s="3">
        <v>970</v>
      </c>
      <c r="X110" s="3">
        <v>7</v>
      </c>
      <c r="Y110" s="3">
        <v>0.01</v>
      </c>
      <c r="Z110" s="3" t="s">
        <v>374</v>
      </c>
      <c r="AA110" s="3">
        <v>9</v>
      </c>
      <c r="AB110" s="3">
        <v>681</v>
      </c>
      <c r="AC110" s="3" t="s">
        <v>375</v>
      </c>
      <c r="AD110" s="3">
        <v>0.34</v>
      </c>
      <c r="AE110" s="3" t="s">
        <v>376</v>
      </c>
      <c r="AF110" s="3" t="s">
        <v>376</v>
      </c>
      <c r="AG110" s="3">
        <v>126</v>
      </c>
      <c r="AH110" s="3">
        <v>10</v>
      </c>
      <c r="AI110" s="3">
        <v>55</v>
      </c>
      <c r="AJ110" s="3"/>
      <c r="AK110" s="3">
        <v>0.192</v>
      </c>
      <c r="AL110" s="3">
        <v>0.218</v>
      </c>
    </row>
    <row r="111" spans="1:38" x14ac:dyDescent="0.25">
      <c r="A111" s="3" t="s">
        <v>297</v>
      </c>
      <c r="B111" s="3">
        <v>6.7000000000000004E-2</v>
      </c>
      <c r="C111" s="3">
        <v>0.5</v>
      </c>
      <c r="D111" s="3">
        <v>7.78</v>
      </c>
      <c r="E111" s="3" t="s">
        <v>374</v>
      </c>
      <c r="F111" s="3">
        <v>1910</v>
      </c>
      <c r="G111" s="3">
        <v>2</v>
      </c>
      <c r="H111" s="3">
        <v>6</v>
      </c>
      <c r="I111" s="3">
        <v>2.02</v>
      </c>
      <c r="J111" s="3" t="s">
        <v>373</v>
      </c>
      <c r="K111" s="3">
        <v>8</v>
      </c>
      <c r="L111" s="3">
        <v>31</v>
      </c>
      <c r="M111" s="3">
        <v>1960</v>
      </c>
      <c r="N111" s="3">
        <v>4.03</v>
      </c>
      <c r="O111" s="3">
        <v>20</v>
      </c>
      <c r="P111" s="3">
        <v>4.26</v>
      </c>
      <c r="Q111" s="3">
        <v>10</v>
      </c>
      <c r="R111" s="3">
        <v>1.41</v>
      </c>
      <c r="S111" s="3">
        <v>609</v>
      </c>
      <c r="T111" s="3">
        <v>9</v>
      </c>
      <c r="U111" s="3">
        <v>2.34</v>
      </c>
      <c r="V111" s="3">
        <v>7</v>
      </c>
      <c r="W111" s="3">
        <v>710</v>
      </c>
      <c r="X111" s="3">
        <v>15</v>
      </c>
      <c r="Y111" s="3">
        <v>0.01</v>
      </c>
      <c r="Z111" s="3" t="s">
        <v>374</v>
      </c>
      <c r="AA111" s="3">
        <v>12</v>
      </c>
      <c r="AB111" s="3">
        <v>454</v>
      </c>
      <c r="AC111" s="3" t="s">
        <v>375</v>
      </c>
      <c r="AD111" s="3">
        <v>0.3</v>
      </c>
      <c r="AE111" s="3" t="s">
        <v>376</v>
      </c>
      <c r="AF111" s="3" t="s">
        <v>376</v>
      </c>
      <c r="AG111" s="3">
        <v>151</v>
      </c>
      <c r="AH111" s="3">
        <v>10</v>
      </c>
      <c r="AI111" s="3">
        <v>47</v>
      </c>
      <c r="AJ111" s="3"/>
      <c r="AK111" s="3">
        <v>0.17899999999999999</v>
      </c>
      <c r="AL111" s="3">
        <v>0.20799999999999999</v>
      </c>
    </row>
    <row r="112" spans="1:38" x14ac:dyDescent="0.25">
      <c r="A112" s="3" t="s">
        <v>299</v>
      </c>
      <c r="B112" s="3">
        <v>5.0999999999999997E-2</v>
      </c>
      <c r="C112" s="3">
        <v>0.7</v>
      </c>
      <c r="D112" s="3">
        <v>7.63</v>
      </c>
      <c r="E112" s="3" t="s">
        <v>374</v>
      </c>
      <c r="F112" s="3">
        <v>1450</v>
      </c>
      <c r="G112" s="3">
        <v>1.5</v>
      </c>
      <c r="H112" s="3">
        <v>3</v>
      </c>
      <c r="I112" s="3">
        <v>1.71</v>
      </c>
      <c r="J112" s="3" t="s">
        <v>373</v>
      </c>
      <c r="K112" s="3">
        <v>7</v>
      </c>
      <c r="L112" s="3">
        <v>14</v>
      </c>
      <c r="M112" s="3">
        <v>2200</v>
      </c>
      <c r="N112" s="3">
        <v>2.91</v>
      </c>
      <c r="O112" s="3">
        <v>20</v>
      </c>
      <c r="P112" s="3">
        <v>4.0999999999999996</v>
      </c>
      <c r="Q112" s="3">
        <v>10</v>
      </c>
      <c r="R112" s="3">
        <v>0.9</v>
      </c>
      <c r="S112" s="3">
        <v>450</v>
      </c>
      <c r="T112" s="3">
        <v>3</v>
      </c>
      <c r="U112" s="3">
        <v>2.68</v>
      </c>
      <c r="V112" s="3">
        <v>3</v>
      </c>
      <c r="W112" s="3">
        <v>860</v>
      </c>
      <c r="X112" s="3">
        <v>9</v>
      </c>
      <c r="Y112" s="3" t="s">
        <v>378</v>
      </c>
      <c r="Z112" s="3" t="s">
        <v>374</v>
      </c>
      <c r="AA112" s="3">
        <v>8</v>
      </c>
      <c r="AB112" s="3">
        <v>450</v>
      </c>
      <c r="AC112" s="3" t="s">
        <v>375</v>
      </c>
      <c r="AD112" s="3">
        <v>0.25</v>
      </c>
      <c r="AE112" s="3" t="s">
        <v>376</v>
      </c>
      <c r="AF112" s="3" t="s">
        <v>376</v>
      </c>
      <c r="AG112" s="3">
        <v>105</v>
      </c>
      <c r="AH112" s="3">
        <v>10</v>
      </c>
      <c r="AI112" s="3">
        <v>32</v>
      </c>
      <c r="AJ112" s="3"/>
      <c r="AK112" s="3">
        <v>0.20599999999999999</v>
      </c>
      <c r="AL112" s="3">
        <v>0.23300000000000001</v>
      </c>
    </row>
    <row r="113" spans="1:38" x14ac:dyDescent="0.25">
      <c r="A113" s="3" t="s">
        <v>301</v>
      </c>
      <c r="B113" s="3">
        <v>5.2999999999999999E-2</v>
      </c>
      <c r="C113" s="3">
        <v>0.8</v>
      </c>
      <c r="D113" s="3">
        <v>7.21</v>
      </c>
      <c r="E113" s="3" t="s">
        <v>374</v>
      </c>
      <c r="F113" s="3">
        <v>1450</v>
      </c>
      <c r="G113" s="3">
        <v>1.6</v>
      </c>
      <c r="H113" s="3">
        <v>7</v>
      </c>
      <c r="I113" s="3">
        <v>2.11</v>
      </c>
      <c r="J113" s="3" t="s">
        <v>373</v>
      </c>
      <c r="K113" s="3">
        <v>7</v>
      </c>
      <c r="L113" s="3">
        <v>13</v>
      </c>
      <c r="M113" s="3">
        <v>2070</v>
      </c>
      <c r="N113" s="3">
        <v>2.67</v>
      </c>
      <c r="O113" s="3">
        <v>20</v>
      </c>
      <c r="P113" s="3">
        <v>3.61</v>
      </c>
      <c r="Q113" s="3">
        <v>10</v>
      </c>
      <c r="R113" s="3">
        <v>1.02</v>
      </c>
      <c r="S113" s="3">
        <v>585</v>
      </c>
      <c r="T113" s="3">
        <v>3</v>
      </c>
      <c r="U113" s="3">
        <v>2.67</v>
      </c>
      <c r="V113" s="3">
        <v>5</v>
      </c>
      <c r="W113" s="3">
        <v>890</v>
      </c>
      <c r="X113" s="3">
        <v>9</v>
      </c>
      <c r="Y113" s="3" t="s">
        <v>378</v>
      </c>
      <c r="Z113" s="3" t="s">
        <v>374</v>
      </c>
      <c r="AA113" s="3">
        <v>8</v>
      </c>
      <c r="AB113" s="3">
        <v>389</v>
      </c>
      <c r="AC113" s="3" t="s">
        <v>375</v>
      </c>
      <c r="AD113" s="3">
        <v>0.27</v>
      </c>
      <c r="AE113" s="3" t="s">
        <v>376</v>
      </c>
      <c r="AF113" s="3" t="s">
        <v>376</v>
      </c>
      <c r="AG113" s="3">
        <v>88</v>
      </c>
      <c r="AH113" s="3">
        <v>10</v>
      </c>
      <c r="AI113" s="3">
        <v>45</v>
      </c>
      <c r="AJ113" s="3"/>
      <c r="AK113" s="3">
        <v>0.19800000000000001</v>
      </c>
      <c r="AL113" s="3">
        <v>0.221</v>
      </c>
    </row>
    <row r="114" spans="1:38" x14ac:dyDescent="0.25">
      <c r="A114" s="3" t="s">
        <v>303</v>
      </c>
      <c r="B114" s="3">
        <v>1.4E-2</v>
      </c>
      <c r="C114" s="3" t="s">
        <v>373</v>
      </c>
      <c r="D114" s="3">
        <v>8.07</v>
      </c>
      <c r="E114" s="3" t="s">
        <v>374</v>
      </c>
      <c r="F114" s="3">
        <v>2210</v>
      </c>
      <c r="G114" s="3">
        <v>1.7</v>
      </c>
      <c r="H114" s="3" t="s">
        <v>377</v>
      </c>
      <c r="I114" s="3">
        <v>2.71</v>
      </c>
      <c r="J114" s="3" t="s">
        <v>373</v>
      </c>
      <c r="K114" s="3">
        <v>8</v>
      </c>
      <c r="L114" s="3">
        <v>28</v>
      </c>
      <c r="M114" s="3">
        <v>355</v>
      </c>
      <c r="N114" s="3">
        <v>4.2300000000000004</v>
      </c>
      <c r="O114" s="3">
        <v>20</v>
      </c>
      <c r="P114" s="3">
        <v>4.6399999999999997</v>
      </c>
      <c r="Q114" s="3">
        <v>10</v>
      </c>
      <c r="R114" s="3">
        <v>1.47</v>
      </c>
      <c r="S114" s="3">
        <v>965</v>
      </c>
      <c r="T114" s="3">
        <v>2</v>
      </c>
      <c r="U114" s="3">
        <v>2.56</v>
      </c>
      <c r="V114" s="3">
        <v>9</v>
      </c>
      <c r="W114" s="3">
        <v>970</v>
      </c>
      <c r="X114" s="3">
        <v>7</v>
      </c>
      <c r="Y114" s="3" t="s">
        <v>378</v>
      </c>
      <c r="Z114" s="3" t="s">
        <v>374</v>
      </c>
      <c r="AA114" s="3">
        <v>13</v>
      </c>
      <c r="AB114" s="3">
        <v>600</v>
      </c>
      <c r="AC114" s="3" t="s">
        <v>375</v>
      </c>
      <c r="AD114" s="3">
        <v>0.33</v>
      </c>
      <c r="AE114" s="3" t="s">
        <v>376</v>
      </c>
      <c r="AF114" s="3" t="s">
        <v>376</v>
      </c>
      <c r="AG114" s="3">
        <v>157</v>
      </c>
      <c r="AH114" s="3" t="s">
        <v>376</v>
      </c>
      <c r="AI114" s="3">
        <v>62</v>
      </c>
      <c r="AJ114" s="3"/>
      <c r="AK114" s="3">
        <v>3.2000000000000001E-2</v>
      </c>
      <c r="AL114" s="3">
        <v>3.5000000000000003E-2</v>
      </c>
    </row>
    <row r="115" spans="1:38" x14ac:dyDescent="0.25">
      <c r="A115" s="3" t="s">
        <v>305</v>
      </c>
      <c r="B115" s="3">
        <v>7.0000000000000001E-3</v>
      </c>
      <c r="C115" s="3" t="s">
        <v>373</v>
      </c>
      <c r="D115" s="3">
        <v>6.85</v>
      </c>
      <c r="E115" s="3" t="s">
        <v>374</v>
      </c>
      <c r="F115" s="3">
        <v>1450</v>
      </c>
      <c r="G115" s="3">
        <v>2.2999999999999998</v>
      </c>
      <c r="H115" s="3" t="s">
        <v>377</v>
      </c>
      <c r="I115" s="3">
        <v>1.49</v>
      </c>
      <c r="J115" s="3" t="s">
        <v>373</v>
      </c>
      <c r="K115" s="3">
        <v>7</v>
      </c>
      <c r="L115" s="3">
        <v>8</v>
      </c>
      <c r="M115" s="3">
        <v>411</v>
      </c>
      <c r="N115" s="3">
        <v>3.24</v>
      </c>
      <c r="O115" s="3">
        <v>20</v>
      </c>
      <c r="P115" s="3">
        <v>2.77</v>
      </c>
      <c r="Q115" s="3">
        <v>20</v>
      </c>
      <c r="R115" s="3">
        <v>0.89</v>
      </c>
      <c r="S115" s="3">
        <v>493</v>
      </c>
      <c r="T115" s="3" t="s">
        <v>380</v>
      </c>
      <c r="U115" s="3">
        <v>2.72</v>
      </c>
      <c r="V115" s="3">
        <v>4</v>
      </c>
      <c r="W115" s="3">
        <v>940</v>
      </c>
      <c r="X115" s="3">
        <v>4</v>
      </c>
      <c r="Y115" s="3" t="s">
        <v>378</v>
      </c>
      <c r="Z115" s="3" t="s">
        <v>374</v>
      </c>
      <c r="AA115" s="3">
        <v>6</v>
      </c>
      <c r="AB115" s="3">
        <v>384</v>
      </c>
      <c r="AC115" s="3" t="s">
        <v>375</v>
      </c>
      <c r="AD115" s="3">
        <v>0.23</v>
      </c>
      <c r="AE115" s="3" t="s">
        <v>376</v>
      </c>
      <c r="AF115" s="3" t="s">
        <v>376</v>
      </c>
      <c r="AG115" s="3">
        <v>92</v>
      </c>
      <c r="AH115" s="3">
        <v>10</v>
      </c>
      <c r="AI115" s="3">
        <v>46</v>
      </c>
      <c r="AJ115" s="3"/>
      <c r="AK115" s="3">
        <v>3.4000000000000002E-2</v>
      </c>
      <c r="AL115" s="3">
        <v>4.2999999999999997E-2</v>
      </c>
    </row>
    <row r="116" spans="1:38" x14ac:dyDescent="0.25">
      <c r="A116" s="3" t="s">
        <v>310</v>
      </c>
      <c r="B116" s="3">
        <v>0.45900000000000002</v>
      </c>
      <c r="C116" s="3">
        <v>4.5999999999999996</v>
      </c>
      <c r="D116" s="3">
        <v>8.32</v>
      </c>
      <c r="E116" s="3" t="s">
        <v>374</v>
      </c>
      <c r="F116" s="3">
        <v>580</v>
      </c>
      <c r="G116" s="3">
        <v>1.3</v>
      </c>
      <c r="H116" s="3">
        <v>11</v>
      </c>
      <c r="I116" s="3">
        <v>3.9</v>
      </c>
      <c r="J116" s="3" t="s">
        <v>373</v>
      </c>
      <c r="K116" s="3">
        <v>19</v>
      </c>
      <c r="L116" s="3">
        <v>7</v>
      </c>
      <c r="M116" s="3">
        <v>8380</v>
      </c>
      <c r="N116" s="3">
        <v>6.16</v>
      </c>
      <c r="O116" s="3">
        <v>20</v>
      </c>
      <c r="P116" s="3">
        <v>1.61</v>
      </c>
      <c r="Q116" s="3">
        <v>10</v>
      </c>
      <c r="R116" s="3">
        <v>2.63</v>
      </c>
      <c r="S116" s="3">
        <v>804</v>
      </c>
      <c r="T116" s="3">
        <v>15</v>
      </c>
      <c r="U116" s="3">
        <v>2.82</v>
      </c>
      <c r="V116" s="3">
        <v>8</v>
      </c>
      <c r="W116" s="3">
        <v>950</v>
      </c>
      <c r="X116" s="3">
        <v>4</v>
      </c>
      <c r="Y116" s="3">
        <v>0.01</v>
      </c>
      <c r="Z116" s="3" t="s">
        <v>374</v>
      </c>
      <c r="AA116" s="3">
        <v>16</v>
      </c>
      <c r="AB116" s="3">
        <v>634</v>
      </c>
      <c r="AC116" s="3" t="s">
        <v>375</v>
      </c>
      <c r="AD116" s="3">
        <v>0.41</v>
      </c>
      <c r="AE116" s="3" t="s">
        <v>376</v>
      </c>
      <c r="AF116" s="3" t="s">
        <v>376</v>
      </c>
      <c r="AG116" s="3">
        <v>229</v>
      </c>
      <c r="AH116" s="3" t="s">
        <v>376</v>
      </c>
      <c r="AI116" s="3">
        <v>56</v>
      </c>
      <c r="AJ116" s="3"/>
      <c r="AK116" s="3">
        <v>0.75</v>
      </c>
      <c r="AL116" s="3">
        <v>0.86499999999999999</v>
      </c>
    </row>
    <row r="117" spans="1:38" x14ac:dyDescent="0.25">
      <c r="A117" s="3" t="s">
        <v>314</v>
      </c>
      <c r="B117" s="3">
        <v>0.26</v>
      </c>
      <c r="C117" s="3">
        <v>2.7</v>
      </c>
      <c r="D117" s="3">
        <v>8.5399999999999991</v>
      </c>
      <c r="E117" s="3" t="s">
        <v>374</v>
      </c>
      <c r="F117" s="3">
        <v>770</v>
      </c>
      <c r="G117" s="3">
        <v>1.2</v>
      </c>
      <c r="H117" s="3">
        <v>9</v>
      </c>
      <c r="I117" s="3">
        <v>2.44</v>
      </c>
      <c r="J117" s="3" t="s">
        <v>373</v>
      </c>
      <c r="K117" s="3">
        <v>13</v>
      </c>
      <c r="L117" s="3">
        <v>18</v>
      </c>
      <c r="M117" s="3">
        <v>5180</v>
      </c>
      <c r="N117" s="3">
        <v>5.2</v>
      </c>
      <c r="O117" s="3">
        <v>30</v>
      </c>
      <c r="P117" s="3">
        <v>2.5499999999999998</v>
      </c>
      <c r="Q117" s="3">
        <v>10</v>
      </c>
      <c r="R117" s="3">
        <v>1.91</v>
      </c>
      <c r="S117" s="3">
        <v>664</v>
      </c>
      <c r="T117" s="3">
        <v>1</v>
      </c>
      <c r="U117" s="3">
        <v>2.8</v>
      </c>
      <c r="V117" s="3">
        <v>12</v>
      </c>
      <c r="W117" s="3">
        <v>1080</v>
      </c>
      <c r="X117" s="3" t="s">
        <v>377</v>
      </c>
      <c r="Y117" s="3">
        <v>0.01</v>
      </c>
      <c r="Z117" s="3" t="s">
        <v>374</v>
      </c>
      <c r="AA117" s="3">
        <v>12</v>
      </c>
      <c r="AB117" s="3">
        <v>550</v>
      </c>
      <c r="AC117" s="3" t="s">
        <v>375</v>
      </c>
      <c r="AD117" s="3">
        <v>0.42</v>
      </c>
      <c r="AE117" s="3">
        <v>10</v>
      </c>
      <c r="AF117" s="3" t="s">
        <v>376</v>
      </c>
      <c r="AG117" s="3">
        <v>191</v>
      </c>
      <c r="AH117" s="3">
        <v>10</v>
      </c>
      <c r="AI117" s="3">
        <v>56</v>
      </c>
      <c r="AJ117" s="3"/>
      <c r="AK117" s="3">
        <v>0.434</v>
      </c>
      <c r="AL117" s="3">
        <v>0.55300000000000005</v>
      </c>
    </row>
    <row r="118" spans="1:38" x14ac:dyDescent="0.25">
      <c r="A118" s="3" t="s">
        <v>316</v>
      </c>
      <c r="B118" s="3">
        <v>0.56200000000000006</v>
      </c>
      <c r="C118" s="3">
        <v>4.7</v>
      </c>
      <c r="D118" s="3">
        <v>8.6</v>
      </c>
      <c r="E118" s="3" t="s">
        <v>374</v>
      </c>
      <c r="F118" s="3">
        <v>920</v>
      </c>
      <c r="G118" s="3">
        <v>1.5</v>
      </c>
      <c r="H118" s="3">
        <v>19</v>
      </c>
      <c r="I118" s="3">
        <v>2.21</v>
      </c>
      <c r="J118" s="3" t="s">
        <v>373</v>
      </c>
      <c r="K118" s="3">
        <v>13</v>
      </c>
      <c r="L118" s="3">
        <v>11</v>
      </c>
      <c r="M118" s="3">
        <v>9900</v>
      </c>
      <c r="N118" s="3">
        <v>5.73</v>
      </c>
      <c r="O118" s="3">
        <v>30</v>
      </c>
      <c r="P118" s="3">
        <v>2.0099999999999998</v>
      </c>
      <c r="Q118" s="3">
        <v>10</v>
      </c>
      <c r="R118" s="3">
        <v>1.87</v>
      </c>
      <c r="S118" s="3">
        <v>882</v>
      </c>
      <c r="T118" s="3">
        <v>3</v>
      </c>
      <c r="U118" s="3">
        <v>3.07</v>
      </c>
      <c r="V118" s="3">
        <v>7</v>
      </c>
      <c r="W118" s="3">
        <v>1110</v>
      </c>
      <c r="X118" s="3">
        <v>6</v>
      </c>
      <c r="Y118" s="3">
        <v>0.01</v>
      </c>
      <c r="Z118" s="3" t="s">
        <v>374</v>
      </c>
      <c r="AA118" s="3">
        <v>11</v>
      </c>
      <c r="AB118" s="3">
        <v>678</v>
      </c>
      <c r="AC118" s="3" t="s">
        <v>375</v>
      </c>
      <c r="AD118" s="3">
        <v>0.45</v>
      </c>
      <c r="AE118" s="3" t="s">
        <v>376</v>
      </c>
      <c r="AF118" s="3" t="s">
        <v>376</v>
      </c>
      <c r="AG118" s="3">
        <v>199</v>
      </c>
      <c r="AH118" s="3">
        <v>10</v>
      </c>
      <c r="AI118" s="3">
        <v>84</v>
      </c>
      <c r="AJ118" s="3"/>
      <c r="AK118" s="3">
        <v>0.97099999999999997</v>
      </c>
      <c r="AL118" s="3">
        <v>1.0289999999999999</v>
      </c>
    </row>
    <row r="119" spans="1:38" x14ac:dyDescent="0.25">
      <c r="A119" s="3" t="s">
        <v>319</v>
      </c>
      <c r="B119" s="3">
        <v>0.41</v>
      </c>
      <c r="C119" s="3">
        <v>4.9000000000000004</v>
      </c>
      <c r="D119" s="3">
        <v>8.94</v>
      </c>
      <c r="E119" s="3" t="s">
        <v>374</v>
      </c>
      <c r="F119" s="3">
        <v>850</v>
      </c>
      <c r="G119" s="3">
        <v>1.4</v>
      </c>
      <c r="H119" s="3">
        <v>14</v>
      </c>
      <c r="I119" s="3">
        <v>2.5</v>
      </c>
      <c r="J119" s="3" t="s">
        <v>373</v>
      </c>
      <c r="K119" s="3">
        <v>14</v>
      </c>
      <c r="L119" s="3">
        <v>10</v>
      </c>
      <c r="M119" s="3">
        <v>9420</v>
      </c>
      <c r="N119" s="3">
        <v>5.74</v>
      </c>
      <c r="O119" s="3">
        <v>30</v>
      </c>
      <c r="P119" s="3">
        <v>1.8</v>
      </c>
      <c r="Q119" s="3">
        <v>10</v>
      </c>
      <c r="R119" s="3">
        <v>1.86</v>
      </c>
      <c r="S119" s="3">
        <v>860</v>
      </c>
      <c r="T119" s="3">
        <v>3</v>
      </c>
      <c r="U119" s="3">
        <v>3.21</v>
      </c>
      <c r="V119" s="3">
        <v>8</v>
      </c>
      <c r="W119" s="3">
        <v>1110</v>
      </c>
      <c r="X119" s="3">
        <v>3</v>
      </c>
      <c r="Y119" s="3" t="s">
        <v>378</v>
      </c>
      <c r="Z119" s="3" t="s">
        <v>374</v>
      </c>
      <c r="AA119" s="3">
        <v>16</v>
      </c>
      <c r="AB119" s="3">
        <v>727</v>
      </c>
      <c r="AC119" s="3" t="s">
        <v>375</v>
      </c>
      <c r="AD119" s="3">
        <v>0.49</v>
      </c>
      <c r="AE119" s="3" t="s">
        <v>376</v>
      </c>
      <c r="AF119" s="3" t="s">
        <v>376</v>
      </c>
      <c r="AG119" s="3">
        <v>224</v>
      </c>
      <c r="AH119" s="3" t="s">
        <v>376</v>
      </c>
      <c r="AI119" s="3">
        <v>69</v>
      </c>
      <c r="AJ119" s="3"/>
      <c r="AK119" s="3">
        <v>0.88400000000000001</v>
      </c>
      <c r="AL119" s="3">
        <v>0.96299999999999997</v>
      </c>
    </row>
    <row r="120" spans="1:38" x14ac:dyDescent="0.25">
      <c r="A120" s="3" t="s">
        <v>322</v>
      </c>
      <c r="B120" s="3">
        <v>0.20399999999999999</v>
      </c>
      <c r="C120" s="3">
        <v>2.8</v>
      </c>
      <c r="D120" s="3">
        <v>8.18</v>
      </c>
      <c r="E120" s="3" t="s">
        <v>374</v>
      </c>
      <c r="F120" s="3">
        <v>790</v>
      </c>
      <c r="G120" s="3">
        <v>1.2</v>
      </c>
      <c r="H120" s="3" t="s">
        <v>377</v>
      </c>
      <c r="I120" s="3">
        <v>3.38</v>
      </c>
      <c r="J120" s="3" t="s">
        <v>373</v>
      </c>
      <c r="K120" s="3">
        <v>17</v>
      </c>
      <c r="L120" s="3">
        <v>71</v>
      </c>
      <c r="M120" s="3">
        <v>6270</v>
      </c>
      <c r="N120" s="3">
        <v>5.86</v>
      </c>
      <c r="O120" s="3">
        <v>20</v>
      </c>
      <c r="P120" s="3">
        <v>2.0499999999999998</v>
      </c>
      <c r="Q120" s="3">
        <v>10</v>
      </c>
      <c r="R120" s="3">
        <v>2.4500000000000002</v>
      </c>
      <c r="S120" s="3">
        <v>898</v>
      </c>
      <c r="T120" s="3">
        <v>5</v>
      </c>
      <c r="U120" s="3">
        <v>2.91</v>
      </c>
      <c r="V120" s="3">
        <v>15</v>
      </c>
      <c r="W120" s="3">
        <v>1060</v>
      </c>
      <c r="X120" s="3">
        <v>4</v>
      </c>
      <c r="Y120" s="3" t="s">
        <v>378</v>
      </c>
      <c r="Z120" s="3" t="s">
        <v>374</v>
      </c>
      <c r="AA120" s="3">
        <v>18</v>
      </c>
      <c r="AB120" s="3">
        <v>619</v>
      </c>
      <c r="AC120" s="3" t="s">
        <v>375</v>
      </c>
      <c r="AD120" s="3">
        <v>0.41</v>
      </c>
      <c r="AE120" s="3" t="s">
        <v>376</v>
      </c>
      <c r="AF120" s="3" t="s">
        <v>376</v>
      </c>
      <c r="AG120" s="3">
        <v>197</v>
      </c>
      <c r="AH120" s="3" t="s">
        <v>376</v>
      </c>
      <c r="AI120" s="3">
        <v>66</v>
      </c>
      <c r="AJ120" s="3"/>
      <c r="AK120" s="3">
        <v>0.59</v>
      </c>
      <c r="AL120" s="3">
        <v>0.63</v>
      </c>
    </row>
    <row r="121" spans="1:38" x14ac:dyDescent="0.25">
      <c r="A121" s="3" t="s">
        <v>324</v>
      </c>
      <c r="B121" s="3">
        <v>0.16900000000000001</v>
      </c>
      <c r="C121" s="3">
        <v>1.6</v>
      </c>
      <c r="D121" s="3">
        <v>8.5399999999999991</v>
      </c>
      <c r="E121" s="3" t="s">
        <v>374</v>
      </c>
      <c r="F121" s="3">
        <v>770</v>
      </c>
      <c r="G121" s="3">
        <v>1.4</v>
      </c>
      <c r="H121" s="3">
        <v>4</v>
      </c>
      <c r="I121" s="3">
        <v>2.96</v>
      </c>
      <c r="J121" s="3" t="s">
        <v>373</v>
      </c>
      <c r="K121" s="3">
        <v>12</v>
      </c>
      <c r="L121" s="3">
        <v>9</v>
      </c>
      <c r="M121" s="3">
        <v>3610</v>
      </c>
      <c r="N121" s="3">
        <v>4.66</v>
      </c>
      <c r="O121" s="3">
        <v>30</v>
      </c>
      <c r="P121" s="3">
        <v>1.54</v>
      </c>
      <c r="Q121" s="3">
        <v>10</v>
      </c>
      <c r="R121" s="3">
        <v>1.43</v>
      </c>
      <c r="S121" s="3">
        <v>935</v>
      </c>
      <c r="T121" s="3">
        <v>4</v>
      </c>
      <c r="U121" s="3">
        <v>3.42</v>
      </c>
      <c r="V121" s="3">
        <v>5</v>
      </c>
      <c r="W121" s="3">
        <v>960</v>
      </c>
      <c r="X121" s="3">
        <v>4</v>
      </c>
      <c r="Y121" s="3" t="s">
        <v>378</v>
      </c>
      <c r="Z121" s="3" t="s">
        <v>374</v>
      </c>
      <c r="AA121" s="3">
        <v>11</v>
      </c>
      <c r="AB121" s="3">
        <v>832</v>
      </c>
      <c r="AC121" s="3" t="s">
        <v>375</v>
      </c>
      <c r="AD121" s="3">
        <v>0.36</v>
      </c>
      <c r="AE121" s="3">
        <v>10</v>
      </c>
      <c r="AF121" s="3" t="s">
        <v>376</v>
      </c>
      <c r="AG121" s="3">
        <v>154</v>
      </c>
      <c r="AH121" s="3" t="s">
        <v>376</v>
      </c>
      <c r="AI121" s="3">
        <v>61</v>
      </c>
      <c r="AJ121" s="3"/>
      <c r="AK121" s="3">
        <v>0.33500000000000002</v>
      </c>
      <c r="AL121" s="3">
        <v>0.38400000000000001</v>
      </c>
    </row>
    <row r="122" spans="1:38" x14ac:dyDescent="0.25">
      <c r="A122" s="3" t="s">
        <v>328</v>
      </c>
      <c r="B122" s="3">
        <v>0.48099999999999998</v>
      </c>
      <c r="C122" s="3">
        <v>3.6</v>
      </c>
      <c r="D122" s="3">
        <v>8.3000000000000007</v>
      </c>
      <c r="E122" s="3" t="s">
        <v>374</v>
      </c>
      <c r="F122" s="3">
        <v>1230</v>
      </c>
      <c r="G122" s="3">
        <v>1.3</v>
      </c>
      <c r="H122" s="3">
        <v>8</v>
      </c>
      <c r="I122" s="3">
        <v>3.27</v>
      </c>
      <c r="J122" s="3" t="s">
        <v>373</v>
      </c>
      <c r="K122" s="3">
        <v>14</v>
      </c>
      <c r="L122" s="3">
        <v>8</v>
      </c>
      <c r="M122" s="3">
        <v>6070</v>
      </c>
      <c r="N122" s="3">
        <v>6.31</v>
      </c>
      <c r="O122" s="3">
        <v>20</v>
      </c>
      <c r="P122" s="3">
        <v>1.9</v>
      </c>
      <c r="Q122" s="3">
        <v>10</v>
      </c>
      <c r="R122" s="3">
        <v>1.91</v>
      </c>
      <c r="S122" s="3">
        <v>873</v>
      </c>
      <c r="T122" s="3">
        <v>11</v>
      </c>
      <c r="U122" s="3">
        <v>2.87</v>
      </c>
      <c r="V122" s="3">
        <v>7</v>
      </c>
      <c r="W122" s="3">
        <v>880</v>
      </c>
      <c r="X122" s="3">
        <v>3</v>
      </c>
      <c r="Y122" s="3" t="s">
        <v>378</v>
      </c>
      <c r="Z122" s="3" t="s">
        <v>374</v>
      </c>
      <c r="AA122" s="3">
        <v>13</v>
      </c>
      <c r="AB122" s="3">
        <v>670</v>
      </c>
      <c r="AC122" s="3" t="s">
        <v>375</v>
      </c>
      <c r="AD122" s="3">
        <v>0.39</v>
      </c>
      <c r="AE122" s="3" t="s">
        <v>376</v>
      </c>
      <c r="AF122" s="3" t="s">
        <v>376</v>
      </c>
      <c r="AG122" s="3">
        <v>195</v>
      </c>
      <c r="AH122" s="3">
        <v>10</v>
      </c>
      <c r="AI122" s="3">
        <v>63</v>
      </c>
      <c r="AJ122" s="3"/>
      <c r="AK122" s="3">
        <v>0.54700000000000004</v>
      </c>
      <c r="AL122" s="3">
        <v>0.59699999999999998</v>
      </c>
    </row>
    <row r="123" spans="1:38" x14ac:dyDescent="0.25">
      <c r="A123" s="3" t="s">
        <v>383</v>
      </c>
      <c r="B123" s="3">
        <v>0.61799999999999999</v>
      </c>
      <c r="C123" s="3">
        <v>9.8000000000000007</v>
      </c>
      <c r="D123" s="3">
        <v>8.27</v>
      </c>
      <c r="E123" s="3" t="s">
        <v>374</v>
      </c>
      <c r="F123" s="3">
        <v>1340</v>
      </c>
      <c r="G123" s="3">
        <v>1.1000000000000001</v>
      </c>
      <c r="H123" s="3">
        <v>24</v>
      </c>
      <c r="I123" s="3">
        <v>1.87</v>
      </c>
      <c r="J123" s="3">
        <v>0.5</v>
      </c>
      <c r="K123" s="3">
        <v>8</v>
      </c>
      <c r="L123" s="3">
        <v>27</v>
      </c>
      <c r="M123" s="3" t="s">
        <v>379</v>
      </c>
      <c r="N123" s="3">
        <v>3.12</v>
      </c>
      <c r="O123" s="3">
        <v>20</v>
      </c>
      <c r="P123" s="3">
        <v>1.5</v>
      </c>
      <c r="Q123" s="3">
        <v>10</v>
      </c>
      <c r="R123" s="3">
        <v>0.84</v>
      </c>
      <c r="S123" s="3">
        <v>354</v>
      </c>
      <c r="T123" s="3">
        <v>59</v>
      </c>
      <c r="U123" s="3">
        <v>3.35</v>
      </c>
      <c r="V123" s="3">
        <v>10</v>
      </c>
      <c r="W123" s="3">
        <v>970</v>
      </c>
      <c r="X123" s="3">
        <v>5</v>
      </c>
      <c r="Y123" s="3">
        <v>0.08</v>
      </c>
      <c r="Z123" s="3" t="s">
        <v>374</v>
      </c>
      <c r="AA123" s="3">
        <v>7</v>
      </c>
      <c r="AB123" s="3">
        <v>909</v>
      </c>
      <c r="AC123" s="3" t="s">
        <v>375</v>
      </c>
      <c r="AD123" s="3">
        <v>0.27</v>
      </c>
      <c r="AE123" s="3" t="s">
        <v>376</v>
      </c>
      <c r="AF123" s="3" t="s">
        <v>376</v>
      </c>
      <c r="AG123" s="3">
        <v>96</v>
      </c>
      <c r="AH123" s="3">
        <v>20</v>
      </c>
      <c r="AI123" s="3">
        <v>72</v>
      </c>
      <c r="AJ123" s="3">
        <v>1.7</v>
      </c>
      <c r="AK123" s="3">
        <v>1.53</v>
      </c>
      <c r="AL123" s="3">
        <v>1.7509999999999999</v>
      </c>
    </row>
    <row r="124" spans="1:38" x14ac:dyDescent="0.25">
      <c r="A124" s="3" t="s">
        <v>384</v>
      </c>
      <c r="B124" s="3">
        <v>0.44700000000000001</v>
      </c>
      <c r="C124" s="3">
        <v>3.8</v>
      </c>
      <c r="D124" s="3">
        <v>9.27</v>
      </c>
      <c r="E124" s="3" t="s">
        <v>374</v>
      </c>
      <c r="F124" s="3">
        <v>1500</v>
      </c>
      <c r="G124" s="3">
        <v>1.4</v>
      </c>
      <c r="H124" s="3">
        <v>3</v>
      </c>
      <c r="I124" s="3">
        <v>2.5499999999999998</v>
      </c>
      <c r="J124" s="3" t="s">
        <v>373</v>
      </c>
      <c r="K124" s="3">
        <v>11</v>
      </c>
      <c r="L124" s="3">
        <v>21</v>
      </c>
      <c r="M124" s="3">
        <v>8810</v>
      </c>
      <c r="N124" s="3">
        <v>3.72</v>
      </c>
      <c r="O124" s="3">
        <v>20</v>
      </c>
      <c r="P124" s="3">
        <v>1.22</v>
      </c>
      <c r="Q124" s="3">
        <v>10</v>
      </c>
      <c r="R124" s="3">
        <v>0.97</v>
      </c>
      <c r="S124" s="3">
        <v>651</v>
      </c>
      <c r="T124" s="3">
        <v>8</v>
      </c>
      <c r="U124" s="3">
        <v>4.26</v>
      </c>
      <c r="V124" s="3">
        <v>7</v>
      </c>
      <c r="W124" s="3">
        <v>1230</v>
      </c>
      <c r="X124" s="3">
        <v>8</v>
      </c>
      <c r="Y124" s="3">
        <v>0.02</v>
      </c>
      <c r="Z124" s="3" t="s">
        <v>374</v>
      </c>
      <c r="AA124" s="3">
        <v>7</v>
      </c>
      <c r="AB124" s="3">
        <v>1250</v>
      </c>
      <c r="AC124" s="3" t="s">
        <v>375</v>
      </c>
      <c r="AD124" s="3">
        <v>0.28999999999999998</v>
      </c>
      <c r="AE124" s="3" t="s">
        <v>376</v>
      </c>
      <c r="AF124" s="3" t="s">
        <v>376</v>
      </c>
      <c r="AG124" s="3">
        <v>101</v>
      </c>
      <c r="AH124" s="3">
        <v>10</v>
      </c>
      <c r="AI124" s="3">
        <v>72</v>
      </c>
      <c r="AJ124" s="3"/>
      <c r="AK124" s="3">
        <v>0.82599999999999996</v>
      </c>
      <c r="AL124" s="3">
        <v>0.91500000000000004</v>
      </c>
    </row>
    <row r="125" spans="1:38" x14ac:dyDescent="0.25">
      <c r="A125" s="3" t="s">
        <v>385</v>
      </c>
      <c r="B125" s="3" t="s">
        <v>381</v>
      </c>
      <c r="C125" s="3" t="s">
        <v>373</v>
      </c>
      <c r="D125" s="3">
        <v>9.31</v>
      </c>
      <c r="E125" s="3" t="s">
        <v>374</v>
      </c>
      <c r="F125" s="3">
        <v>950</v>
      </c>
      <c r="G125" s="3">
        <v>1.5</v>
      </c>
      <c r="H125" s="3">
        <v>4</v>
      </c>
      <c r="I125" s="3">
        <v>3.26</v>
      </c>
      <c r="J125" s="3" t="s">
        <v>373</v>
      </c>
      <c r="K125" s="3">
        <v>8</v>
      </c>
      <c r="L125" s="3">
        <v>20</v>
      </c>
      <c r="M125" s="3">
        <v>95</v>
      </c>
      <c r="N125" s="3">
        <v>3.15</v>
      </c>
      <c r="O125" s="3">
        <v>20</v>
      </c>
      <c r="P125" s="3">
        <v>0.85</v>
      </c>
      <c r="Q125" s="3" t="s">
        <v>376</v>
      </c>
      <c r="R125" s="3">
        <v>0.65</v>
      </c>
      <c r="S125" s="3">
        <v>675</v>
      </c>
      <c r="T125" s="3">
        <v>2</v>
      </c>
      <c r="U125" s="3">
        <v>4.66</v>
      </c>
      <c r="V125" s="3">
        <v>6</v>
      </c>
      <c r="W125" s="3">
        <v>880</v>
      </c>
      <c r="X125" s="3">
        <v>9</v>
      </c>
      <c r="Y125" s="3">
        <v>0.01</v>
      </c>
      <c r="Z125" s="3" t="s">
        <v>374</v>
      </c>
      <c r="AA125" s="3">
        <v>7</v>
      </c>
      <c r="AB125" s="3">
        <v>1480</v>
      </c>
      <c r="AC125" s="3" t="s">
        <v>375</v>
      </c>
      <c r="AD125" s="3">
        <v>0.22</v>
      </c>
      <c r="AE125" s="3" t="s">
        <v>376</v>
      </c>
      <c r="AF125" s="3" t="s">
        <v>376</v>
      </c>
      <c r="AG125" s="3">
        <v>82</v>
      </c>
      <c r="AH125" s="3">
        <v>10</v>
      </c>
      <c r="AI125" s="3">
        <v>61</v>
      </c>
      <c r="AJ125" s="3"/>
      <c r="AK125" s="3">
        <v>8.9999999999999993E-3</v>
      </c>
      <c r="AL125" s="3">
        <v>6.0000000000000001E-3</v>
      </c>
    </row>
    <row r="126" spans="1:38" x14ac:dyDescent="0.25">
      <c r="A126" s="3" t="s">
        <v>236</v>
      </c>
      <c r="B126" s="3">
        <v>2.1999999999999999E-2</v>
      </c>
      <c r="C126" s="3" t="s">
        <v>373</v>
      </c>
      <c r="D126" s="3">
        <v>7.5</v>
      </c>
      <c r="E126" s="3" t="s">
        <v>374</v>
      </c>
      <c r="F126" s="3">
        <v>1740</v>
      </c>
      <c r="G126" s="3">
        <v>1.4</v>
      </c>
      <c r="H126" s="3" t="s">
        <v>377</v>
      </c>
      <c r="I126" s="3">
        <v>2</v>
      </c>
      <c r="J126" s="3" t="s">
        <v>373</v>
      </c>
      <c r="K126" s="3">
        <v>7</v>
      </c>
      <c r="L126" s="3">
        <v>7</v>
      </c>
      <c r="M126" s="3">
        <v>528</v>
      </c>
      <c r="N126" s="3">
        <v>3.65</v>
      </c>
      <c r="O126" s="3">
        <v>20</v>
      </c>
      <c r="P126" s="3">
        <v>3.06</v>
      </c>
      <c r="Q126" s="3">
        <v>10</v>
      </c>
      <c r="R126" s="3">
        <v>0.83</v>
      </c>
      <c r="S126" s="3">
        <v>654</v>
      </c>
      <c r="T126" s="3">
        <v>1</v>
      </c>
      <c r="U126" s="3">
        <v>2.8</v>
      </c>
      <c r="V126" s="3">
        <v>2</v>
      </c>
      <c r="W126" s="3">
        <v>960</v>
      </c>
      <c r="X126" s="3">
        <v>5</v>
      </c>
      <c r="Y126" s="3" t="s">
        <v>378</v>
      </c>
      <c r="Z126" s="3" t="s">
        <v>374</v>
      </c>
      <c r="AA126" s="3">
        <v>8</v>
      </c>
      <c r="AB126" s="3">
        <v>618</v>
      </c>
      <c r="AC126" s="3" t="s">
        <v>375</v>
      </c>
      <c r="AD126" s="3">
        <v>0.28999999999999998</v>
      </c>
      <c r="AE126" s="3" t="s">
        <v>376</v>
      </c>
      <c r="AF126" s="3" t="s">
        <v>376</v>
      </c>
      <c r="AG126" s="3">
        <v>98</v>
      </c>
      <c r="AH126" s="3" t="s">
        <v>376</v>
      </c>
      <c r="AI126" s="3">
        <v>52</v>
      </c>
      <c r="AJ126" s="3"/>
      <c r="AK126" s="3">
        <v>4.9000000000000002E-2</v>
      </c>
      <c r="AL126" s="3">
        <v>5.5E-2</v>
      </c>
    </row>
    <row r="127" spans="1:38" x14ac:dyDescent="0.25">
      <c r="A127" s="3" t="s">
        <v>238</v>
      </c>
      <c r="B127" s="3" t="s">
        <v>381</v>
      </c>
      <c r="C127" s="3" t="s">
        <v>373</v>
      </c>
      <c r="D127" s="3">
        <v>7.83</v>
      </c>
      <c r="E127" s="3" t="s">
        <v>374</v>
      </c>
      <c r="F127" s="3">
        <v>1730</v>
      </c>
      <c r="G127" s="3">
        <v>1.8</v>
      </c>
      <c r="H127" s="3">
        <v>5</v>
      </c>
      <c r="I127" s="3">
        <v>2.13</v>
      </c>
      <c r="J127" s="3" t="s">
        <v>373</v>
      </c>
      <c r="K127" s="3">
        <v>8</v>
      </c>
      <c r="L127" s="3">
        <v>5</v>
      </c>
      <c r="M127" s="3">
        <v>70</v>
      </c>
      <c r="N127" s="3">
        <v>2.93</v>
      </c>
      <c r="O127" s="3">
        <v>20</v>
      </c>
      <c r="P127" s="3">
        <v>3.12</v>
      </c>
      <c r="Q127" s="3">
        <v>10</v>
      </c>
      <c r="R127" s="3">
        <v>0.9</v>
      </c>
      <c r="S127" s="3">
        <v>596</v>
      </c>
      <c r="T127" s="3">
        <v>1</v>
      </c>
      <c r="U127" s="3">
        <v>3.11</v>
      </c>
      <c r="V127" s="3" t="s">
        <v>380</v>
      </c>
      <c r="W127" s="3">
        <v>1070</v>
      </c>
      <c r="X127" s="3">
        <v>7</v>
      </c>
      <c r="Y127" s="3" t="s">
        <v>378</v>
      </c>
      <c r="Z127" s="3" t="s">
        <v>374</v>
      </c>
      <c r="AA127" s="3">
        <v>7</v>
      </c>
      <c r="AB127" s="3">
        <v>733</v>
      </c>
      <c r="AC127" s="3" t="s">
        <v>375</v>
      </c>
      <c r="AD127" s="3">
        <v>0.24</v>
      </c>
      <c r="AE127" s="3" t="s">
        <v>376</v>
      </c>
      <c r="AF127" s="3" t="s">
        <v>376</v>
      </c>
      <c r="AG127" s="3">
        <v>84</v>
      </c>
      <c r="AH127" s="3" t="s">
        <v>376</v>
      </c>
      <c r="AI127" s="3">
        <v>37</v>
      </c>
      <c r="AJ127" s="3"/>
      <c r="AK127" s="3">
        <v>5.0000000000000001E-3</v>
      </c>
      <c r="AL127" s="3">
        <v>4.0000000000000001E-3</v>
      </c>
    </row>
    <row r="128" spans="1:38" x14ac:dyDescent="0.25">
      <c r="A128" s="3" t="s">
        <v>240</v>
      </c>
      <c r="B128" s="3">
        <v>0.04</v>
      </c>
      <c r="C128" s="3" t="s">
        <v>373</v>
      </c>
      <c r="D128" s="3">
        <v>6.95</v>
      </c>
      <c r="E128" s="3" t="s">
        <v>374</v>
      </c>
      <c r="F128" s="3">
        <v>710</v>
      </c>
      <c r="G128" s="3">
        <v>2.7</v>
      </c>
      <c r="H128" s="3">
        <v>4</v>
      </c>
      <c r="I128" s="3">
        <v>2.98</v>
      </c>
      <c r="J128" s="3" t="s">
        <v>373</v>
      </c>
      <c r="K128" s="3">
        <v>11</v>
      </c>
      <c r="L128" s="3">
        <v>44</v>
      </c>
      <c r="M128" s="3">
        <v>808</v>
      </c>
      <c r="N128" s="3">
        <v>4.9800000000000004</v>
      </c>
      <c r="O128" s="3">
        <v>20</v>
      </c>
      <c r="P128" s="3">
        <v>2.13</v>
      </c>
      <c r="Q128" s="3">
        <v>10</v>
      </c>
      <c r="R128" s="3">
        <v>1.81</v>
      </c>
      <c r="S128" s="3">
        <v>840</v>
      </c>
      <c r="T128" s="3">
        <v>4</v>
      </c>
      <c r="U128" s="3">
        <v>2.89</v>
      </c>
      <c r="V128" s="3">
        <v>10</v>
      </c>
      <c r="W128" s="3">
        <v>1050</v>
      </c>
      <c r="X128" s="3">
        <v>5</v>
      </c>
      <c r="Y128" s="3" t="s">
        <v>378</v>
      </c>
      <c r="Z128" s="3" t="s">
        <v>374</v>
      </c>
      <c r="AA128" s="3">
        <v>14</v>
      </c>
      <c r="AB128" s="3">
        <v>500</v>
      </c>
      <c r="AC128" s="3" t="s">
        <v>375</v>
      </c>
      <c r="AD128" s="3">
        <v>0.32</v>
      </c>
      <c r="AE128" s="3" t="s">
        <v>376</v>
      </c>
      <c r="AF128" s="3">
        <v>10</v>
      </c>
      <c r="AG128" s="3">
        <v>186</v>
      </c>
      <c r="AH128" s="3" t="s">
        <v>376</v>
      </c>
      <c r="AI128" s="3">
        <v>55</v>
      </c>
      <c r="AJ128" s="3"/>
      <c r="AK128" s="3">
        <v>7.0000000000000007E-2</v>
      </c>
      <c r="AL128" s="3">
        <v>8.5999999999999993E-2</v>
      </c>
    </row>
    <row r="129" spans="1:38" x14ac:dyDescent="0.25">
      <c r="A129" s="3" t="s">
        <v>242</v>
      </c>
      <c r="B129" s="3" t="s">
        <v>381</v>
      </c>
      <c r="C129" s="3" t="s">
        <v>373</v>
      </c>
      <c r="D129" s="3">
        <v>7.25</v>
      </c>
      <c r="E129" s="3" t="s">
        <v>374</v>
      </c>
      <c r="F129" s="3">
        <v>1330</v>
      </c>
      <c r="G129" s="3">
        <v>1.5</v>
      </c>
      <c r="H129" s="3" t="s">
        <v>377</v>
      </c>
      <c r="I129" s="3">
        <v>1.89</v>
      </c>
      <c r="J129" s="3" t="s">
        <v>373</v>
      </c>
      <c r="K129" s="3">
        <v>5</v>
      </c>
      <c r="L129" s="3">
        <v>5</v>
      </c>
      <c r="M129" s="3">
        <v>59</v>
      </c>
      <c r="N129" s="3">
        <v>2.5499999999999998</v>
      </c>
      <c r="O129" s="3">
        <v>20</v>
      </c>
      <c r="P129" s="3">
        <v>3.13</v>
      </c>
      <c r="Q129" s="3">
        <v>10</v>
      </c>
      <c r="R129" s="3">
        <v>0.65</v>
      </c>
      <c r="S129" s="3">
        <v>457</v>
      </c>
      <c r="T129" s="3">
        <v>1</v>
      </c>
      <c r="U129" s="3">
        <v>2.89</v>
      </c>
      <c r="V129" s="3">
        <v>1</v>
      </c>
      <c r="W129" s="3">
        <v>1190</v>
      </c>
      <c r="X129" s="3">
        <v>4</v>
      </c>
      <c r="Y129" s="3" t="s">
        <v>378</v>
      </c>
      <c r="Z129" s="3" t="s">
        <v>374</v>
      </c>
      <c r="AA129" s="3">
        <v>5</v>
      </c>
      <c r="AB129" s="3">
        <v>645</v>
      </c>
      <c r="AC129" s="3" t="s">
        <v>375</v>
      </c>
      <c r="AD129" s="3">
        <v>0.2</v>
      </c>
      <c r="AE129" s="3" t="s">
        <v>376</v>
      </c>
      <c r="AF129" s="3" t="s">
        <v>376</v>
      </c>
      <c r="AG129" s="3">
        <v>72</v>
      </c>
      <c r="AH129" s="3" t="s">
        <v>376</v>
      </c>
      <c r="AI129" s="3">
        <v>28</v>
      </c>
      <c r="AJ129" s="3"/>
      <c r="AK129" s="3">
        <v>4.0000000000000001E-3</v>
      </c>
      <c r="AL129" s="3">
        <v>3.0000000000000001E-3</v>
      </c>
    </row>
    <row r="130" spans="1:38" x14ac:dyDescent="0.25">
      <c r="A130" s="3" t="s">
        <v>244</v>
      </c>
      <c r="B130" s="3">
        <v>5.5E-2</v>
      </c>
      <c r="C130" s="3">
        <v>0.6</v>
      </c>
      <c r="D130" s="3">
        <v>8.2100000000000009</v>
      </c>
      <c r="E130" s="3" t="s">
        <v>374</v>
      </c>
      <c r="F130" s="3">
        <v>1500</v>
      </c>
      <c r="G130" s="3">
        <v>1.7</v>
      </c>
      <c r="H130" s="3">
        <v>7</v>
      </c>
      <c r="I130" s="3">
        <v>2.4</v>
      </c>
      <c r="J130" s="3" t="s">
        <v>373</v>
      </c>
      <c r="K130" s="3">
        <v>11</v>
      </c>
      <c r="L130" s="3">
        <v>34</v>
      </c>
      <c r="M130" s="3">
        <v>1300</v>
      </c>
      <c r="N130" s="3">
        <v>3.91</v>
      </c>
      <c r="O130" s="3">
        <v>20</v>
      </c>
      <c r="P130" s="3">
        <v>4.0999999999999996</v>
      </c>
      <c r="Q130" s="3">
        <v>10</v>
      </c>
      <c r="R130" s="3">
        <v>1.57</v>
      </c>
      <c r="S130" s="3">
        <v>584</v>
      </c>
      <c r="T130" s="3">
        <v>6</v>
      </c>
      <c r="U130" s="3">
        <v>2.74</v>
      </c>
      <c r="V130" s="3">
        <v>9</v>
      </c>
      <c r="W130" s="3">
        <v>880</v>
      </c>
      <c r="X130" s="3">
        <v>8</v>
      </c>
      <c r="Y130" s="3" t="s">
        <v>378</v>
      </c>
      <c r="Z130" s="3" t="s">
        <v>374</v>
      </c>
      <c r="AA130" s="3">
        <v>12</v>
      </c>
      <c r="AB130" s="3">
        <v>603</v>
      </c>
      <c r="AC130" s="3" t="s">
        <v>375</v>
      </c>
      <c r="AD130" s="3">
        <v>0.33</v>
      </c>
      <c r="AE130" s="3" t="s">
        <v>376</v>
      </c>
      <c r="AF130" s="3" t="s">
        <v>376</v>
      </c>
      <c r="AG130" s="3">
        <v>148</v>
      </c>
      <c r="AH130" s="3">
        <v>10</v>
      </c>
      <c r="AI130" s="3">
        <v>48</v>
      </c>
      <c r="AJ130" s="3"/>
      <c r="AK130" s="3">
        <v>0.11</v>
      </c>
      <c r="AL130" s="3">
        <v>0.13300000000000001</v>
      </c>
    </row>
    <row r="131" spans="1:38" x14ac:dyDescent="0.25">
      <c r="A131" s="3" t="s">
        <v>246</v>
      </c>
      <c r="B131" s="3">
        <v>0.22</v>
      </c>
      <c r="C131" s="3">
        <v>2.4</v>
      </c>
      <c r="D131" s="3">
        <v>8.7899999999999991</v>
      </c>
      <c r="E131" s="3" t="s">
        <v>374</v>
      </c>
      <c r="F131" s="3">
        <v>850</v>
      </c>
      <c r="G131" s="3">
        <v>1.6</v>
      </c>
      <c r="H131" s="3">
        <v>7</v>
      </c>
      <c r="I131" s="3">
        <v>2.0499999999999998</v>
      </c>
      <c r="J131" s="3" t="s">
        <v>373</v>
      </c>
      <c r="K131" s="3">
        <v>13</v>
      </c>
      <c r="L131" s="3">
        <v>22</v>
      </c>
      <c r="M131" s="3">
        <v>4950</v>
      </c>
      <c r="N131" s="3">
        <v>4.7</v>
      </c>
      <c r="O131" s="3">
        <v>20</v>
      </c>
      <c r="P131" s="3">
        <v>1.92</v>
      </c>
      <c r="Q131" s="3">
        <v>10</v>
      </c>
      <c r="R131" s="3">
        <v>1.58</v>
      </c>
      <c r="S131" s="3">
        <v>621</v>
      </c>
      <c r="T131" s="3">
        <v>9</v>
      </c>
      <c r="U131" s="3">
        <v>3.8</v>
      </c>
      <c r="V131" s="3">
        <v>7</v>
      </c>
      <c r="W131" s="3">
        <v>1250</v>
      </c>
      <c r="X131" s="3">
        <v>8</v>
      </c>
      <c r="Y131" s="3" t="s">
        <v>378</v>
      </c>
      <c r="Z131" s="3" t="s">
        <v>374</v>
      </c>
      <c r="AA131" s="3">
        <v>10</v>
      </c>
      <c r="AB131" s="3">
        <v>628</v>
      </c>
      <c r="AC131" s="3" t="s">
        <v>375</v>
      </c>
      <c r="AD131" s="3">
        <v>0.36</v>
      </c>
      <c r="AE131" s="3" t="s">
        <v>376</v>
      </c>
      <c r="AF131" s="3" t="s">
        <v>376</v>
      </c>
      <c r="AG131" s="3">
        <v>149</v>
      </c>
      <c r="AH131" s="3">
        <v>10</v>
      </c>
      <c r="AI131" s="3">
        <v>91</v>
      </c>
      <c r="AJ131" s="3"/>
      <c r="AK131" s="3">
        <v>0.47599999999999998</v>
      </c>
      <c r="AL131" s="3">
        <v>0.51900000000000002</v>
      </c>
    </row>
    <row r="132" spans="1:38" x14ac:dyDescent="0.25">
      <c r="A132" s="3" t="s">
        <v>248</v>
      </c>
      <c r="B132" s="3" t="s">
        <v>381</v>
      </c>
      <c r="C132" s="3" t="s">
        <v>373</v>
      </c>
      <c r="D132" s="3">
        <v>8.18</v>
      </c>
      <c r="E132" s="3" t="s">
        <v>374</v>
      </c>
      <c r="F132" s="3">
        <v>1790</v>
      </c>
      <c r="G132" s="3">
        <v>1.8</v>
      </c>
      <c r="H132" s="3">
        <v>5</v>
      </c>
      <c r="I132" s="3">
        <v>2.23</v>
      </c>
      <c r="J132" s="3" t="s">
        <v>373</v>
      </c>
      <c r="K132" s="3">
        <v>9</v>
      </c>
      <c r="L132" s="3">
        <v>5</v>
      </c>
      <c r="M132" s="3">
        <v>124</v>
      </c>
      <c r="N132" s="3">
        <v>3.61</v>
      </c>
      <c r="O132" s="3">
        <v>20</v>
      </c>
      <c r="P132" s="3">
        <v>2.54</v>
      </c>
      <c r="Q132" s="3">
        <v>20</v>
      </c>
      <c r="R132" s="3">
        <v>0.92</v>
      </c>
      <c r="S132" s="3">
        <v>493</v>
      </c>
      <c r="T132" s="3">
        <v>1</v>
      </c>
      <c r="U132" s="3">
        <v>3.23</v>
      </c>
      <c r="V132" s="3">
        <v>2</v>
      </c>
      <c r="W132" s="3">
        <v>1210</v>
      </c>
      <c r="X132" s="3">
        <v>6</v>
      </c>
      <c r="Y132" s="3" t="s">
        <v>378</v>
      </c>
      <c r="Z132" s="3" t="s">
        <v>374</v>
      </c>
      <c r="AA132" s="3">
        <v>7</v>
      </c>
      <c r="AB132" s="3">
        <v>738</v>
      </c>
      <c r="AC132" s="3" t="s">
        <v>375</v>
      </c>
      <c r="AD132" s="3">
        <v>0.27</v>
      </c>
      <c r="AE132" s="3" t="s">
        <v>376</v>
      </c>
      <c r="AF132" s="3" t="s">
        <v>376</v>
      </c>
      <c r="AG132" s="3">
        <v>100</v>
      </c>
      <c r="AH132" s="3" t="s">
        <v>376</v>
      </c>
      <c r="AI132" s="3">
        <v>52</v>
      </c>
      <c r="AJ132" s="3"/>
      <c r="AK132" s="3">
        <v>8.9999999999999993E-3</v>
      </c>
      <c r="AL132" s="3">
        <v>0.01</v>
      </c>
    </row>
    <row r="133" spans="1:38" x14ac:dyDescent="0.25">
      <c r="A133" s="3" t="s">
        <v>250</v>
      </c>
      <c r="B133" s="3" t="s">
        <v>381</v>
      </c>
      <c r="C133" s="3" t="s">
        <v>373</v>
      </c>
      <c r="D133" s="3">
        <v>7.78</v>
      </c>
      <c r="E133" s="3" t="s">
        <v>374</v>
      </c>
      <c r="F133" s="3">
        <v>2140</v>
      </c>
      <c r="G133" s="3">
        <v>1.1000000000000001</v>
      </c>
      <c r="H133" s="3" t="s">
        <v>377</v>
      </c>
      <c r="I133" s="3">
        <v>1.82</v>
      </c>
      <c r="J133" s="3" t="s">
        <v>373</v>
      </c>
      <c r="K133" s="3">
        <v>4</v>
      </c>
      <c r="L133" s="3">
        <v>8</v>
      </c>
      <c r="M133" s="3">
        <v>85</v>
      </c>
      <c r="N133" s="3">
        <v>1.9</v>
      </c>
      <c r="O133" s="3">
        <v>20</v>
      </c>
      <c r="P133" s="3">
        <v>3.6</v>
      </c>
      <c r="Q133" s="3">
        <v>10</v>
      </c>
      <c r="R133" s="3">
        <v>0.4</v>
      </c>
      <c r="S133" s="3">
        <v>317</v>
      </c>
      <c r="T133" s="3" t="s">
        <v>380</v>
      </c>
      <c r="U133" s="3">
        <v>3.23</v>
      </c>
      <c r="V133" s="3">
        <v>2</v>
      </c>
      <c r="W133" s="3">
        <v>580</v>
      </c>
      <c r="X133" s="3">
        <v>12</v>
      </c>
      <c r="Y133" s="3" t="s">
        <v>378</v>
      </c>
      <c r="Z133" s="3" t="s">
        <v>374</v>
      </c>
      <c r="AA133" s="3">
        <v>4</v>
      </c>
      <c r="AB133" s="3">
        <v>572</v>
      </c>
      <c r="AC133" s="3" t="s">
        <v>375</v>
      </c>
      <c r="AD133" s="3">
        <v>0.15</v>
      </c>
      <c r="AE133" s="3" t="s">
        <v>376</v>
      </c>
      <c r="AF133" s="3" t="s">
        <v>376</v>
      </c>
      <c r="AG133" s="3">
        <v>57</v>
      </c>
      <c r="AH133" s="3" t="s">
        <v>376</v>
      </c>
      <c r="AI133" s="3">
        <v>30</v>
      </c>
      <c r="AJ133" s="3"/>
      <c r="AK133" s="3">
        <v>7.0000000000000001E-3</v>
      </c>
      <c r="AL133" s="3">
        <v>5.0000000000000001E-3</v>
      </c>
    </row>
    <row r="134" spans="1:38" x14ac:dyDescent="0.25">
      <c r="A134" s="3" t="s">
        <v>252</v>
      </c>
      <c r="B134" s="3">
        <v>7.0000000000000007E-2</v>
      </c>
      <c r="C134" s="3">
        <v>1.2</v>
      </c>
      <c r="D134" s="3">
        <v>7.89</v>
      </c>
      <c r="E134" s="3" t="s">
        <v>374</v>
      </c>
      <c r="F134" s="3">
        <v>1690</v>
      </c>
      <c r="G134" s="3">
        <v>1.3</v>
      </c>
      <c r="H134" s="3">
        <v>5</v>
      </c>
      <c r="I134" s="3">
        <v>2.44</v>
      </c>
      <c r="J134" s="3" t="s">
        <v>373</v>
      </c>
      <c r="K134" s="3">
        <v>9</v>
      </c>
      <c r="L134" s="3">
        <v>35</v>
      </c>
      <c r="M134" s="3">
        <v>2090</v>
      </c>
      <c r="N134" s="3">
        <v>4.29</v>
      </c>
      <c r="O134" s="3">
        <v>20</v>
      </c>
      <c r="P134" s="3">
        <v>4.04</v>
      </c>
      <c r="Q134" s="3">
        <v>10</v>
      </c>
      <c r="R134" s="3">
        <v>1.1200000000000001</v>
      </c>
      <c r="S134" s="3">
        <v>561</v>
      </c>
      <c r="T134" s="3">
        <v>15</v>
      </c>
      <c r="U134" s="3">
        <v>2.54</v>
      </c>
      <c r="V134" s="3">
        <v>8</v>
      </c>
      <c r="W134" s="3">
        <v>1030</v>
      </c>
      <c r="X134" s="3">
        <v>7</v>
      </c>
      <c r="Y134" s="3" t="s">
        <v>378</v>
      </c>
      <c r="Z134" s="3" t="s">
        <v>374</v>
      </c>
      <c r="AA134" s="3">
        <v>12</v>
      </c>
      <c r="AB134" s="3">
        <v>446</v>
      </c>
      <c r="AC134" s="3" t="s">
        <v>375</v>
      </c>
      <c r="AD134" s="3">
        <v>0.33</v>
      </c>
      <c r="AE134" s="3" t="s">
        <v>376</v>
      </c>
      <c r="AF134" s="3">
        <v>10</v>
      </c>
      <c r="AG134" s="3">
        <v>160</v>
      </c>
      <c r="AH134" s="3">
        <v>40</v>
      </c>
      <c r="AI134" s="3">
        <v>50</v>
      </c>
      <c r="AJ134" s="3"/>
      <c r="AK134" s="3">
        <v>0.188</v>
      </c>
      <c r="AL134" s="3">
        <v>0.218</v>
      </c>
    </row>
    <row r="135" spans="1:38" x14ac:dyDescent="0.25">
      <c r="A135" s="3" t="s">
        <v>254</v>
      </c>
      <c r="B135" s="3">
        <v>2.5999999999999999E-2</v>
      </c>
      <c r="C135" s="3" t="s">
        <v>373</v>
      </c>
      <c r="D135" s="3">
        <v>8.14</v>
      </c>
      <c r="E135" s="3" t="s">
        <v>374</v>
      </c>
      <c r="F135" s="3">
        <v>1130</v>
      </c>
      <c r="G135" s="3">
        <v>1.5</v>
      </c>
      <c r="H135" s="3">
        <v>2</v>
      </c>
      <c r="I135" s="3">
        <v>3.3</v>
      </c>
      <c r="J135" s="3" t="s">
        <v>373</v>
      </c>
      <c r="K135" s="3">
        <v>9</v>
      </c>
      <c r="L135" s="3">
        <v>13</v>
      </c>
      <c r="M135" s="3">
        <v>602</v>
      </c>
      <c r="N135" s="3">
        <v>4.03</v>
      </c>
      <c r="O135" s="3">
        <v>20</v>
      </c>
      <c r="P135" s="3">
        <v>2.52</v>
      </c>
      <c r="Q135" s="3">
        <v>10</v>
      </c>
      <c r="R135" s="3">
        <v>1.06</v>
      </c>
      <c r="S135" s="3">
        <v>559</v>
      </c>
      <c r="T135" s="3">
        <v>12</v>
      </c>
      <c r="U135" s="3">
        <v>3.27</v>
      </c>
      <c r="V135" s="3">
        <v>7</v>
      </c>
      <c r="W135" s="3">
        <v>1170</v>
      </c>
      <c r="X135" s="3">
        <v>4</v>
      </c>
      <c r="Y135" s="3">
        <v>0.01</v>
      </c>
      <c r="Z135" s="3" t="s">
        <v>374</v>
      </c>
      <c r="AA135" s="3">
        <v>13</v>
      </c>
      <c r="AB135" s="3">
        <v>568</v>
      </c>
      <c r="AC135" s="3" t="s">
        <v>375</v>
      </c>
      <c r="AD135" s="3">
        <v>0.42</v>
      </c>
      <c r="AE135" s="3" t="s">
        <v>376</v>
      </c>
      <c r="AF135" s="3" t="s">
        <v>376</v>
      </c>
      <c r="AG135" s="3">
        <v>158</v>
      </c>
      <c r="AH135" s="3">
        <v>10</v>
      </c>
      <c r="AI135" s="3">
        <v>44</v>
      </c>
      <c r="AJ135" s="3"/>
      <c r="AK135" s="3">
        <v>4.3999999999999997E-2</v>
      </c>
      <c r="AL135" s="3">
        <v>6.0999999999999999E-2</v>
      </c>
    </row>
    <row r="136" spans="1:38" x14ac:dyDescent="0.25">
      <c r="A136" s="3" t="s">
        <v>257</v>
      </c>
      <c r="B136" s="3">
        <v>0.16500000000000001</v>
      </c>
      <c r="C136" s="3">
        <v>1.5</v>
      </c>
      <c r="D136" s="3">
        <v>8.83</v>
      </c>
      <c r="E136" s="3" t="s">
        <v>374</v>
      </c>
      <c r="F136" s="3">
        <v>1010</v>
      </c>
      <c r="G136" s="3">
        <v>1.4</v>
      </c>
      <c r="H136" s="3">
        <v>3</v>
      </c>
      <c r="I136" s="3">
        <v>2.16</v>
      </c>
      <c r="J136" s="3" t="s">
        <v>373</v>
      </c>
      <c r="K136" s="3">
        <v>7</v>
      </c>
      <c r="L136" s="3">
        <v>11</v>
      </c>
      <c r="M136" s="3">
        <v>3520</v>
      </c>
      <c r="N136" s="3">
        <v>2.3199999999999998</v>
      </c>
      <c r="O136" s="3">
        <v>20</v>
      </c>
      <c r="P136" s="3">
        <v>1.17</v>
      </c>
      <c r="Q136" s="3" t="s">
        <v>376</v>
      </c>
      <c r="R136" s="3">
        <v>0.71</v>
      </c>
      <c r="S136" s="3">
        <v>515</v>
      </c>
      <c r="T136" s="3" t="s">
        <v>380</v>
      </c>
      <c r="U136" s="3">
        <v>3.82</v>
      </c>
      <c r="V136" s="3">
        <v>5</v>
      </c>
      <c r="W136" s="3">
        <v>1120</v>
      </c>
      <c r="X136" s="3">
        <v>6</v>
      </c>
      <c r="Y136" s="3">
        <v>0.01</v>
      </c>
      <c r="Z136" s="3" t="s">
        <v>374</v>
      </c>
      <c r="AA136" s="3">
        <v>6</v>
      </c>
      <c r="AB136" s="3">
        <v>850</v>
      </c>
      <c r="AC136" s="3" t="s">
        <v>375</v>
      </c>
      <c r="AD136" s="3">
        <v>0.32</v>
      </c>
      <c r="AE136" s="3">
        <v>10</v>
      </c>
      <c r="AF136" s="3" t="s">
        <v>376</v>
      </c>
      <c r="AG136" s="3">
        <v>95</v>
      </c>
      <c r="AH136" s="3" t="s">
        <v>376</v>
      </c>
      <c r="AI136" s="3">
        <v>57</v>
      </c>
      <c r="AJ136" s="3"/>
      <c r="AK136" s="3">
        <v>0.33300000000000002</v>
      </c>
      <c r="AL136" s="3">
        <v>0.35799999999999998</v>
      </c>
    </row>
    <row r="137" spans="1:38" x14ac:dyDescent="0.25">
      <c r="A137" s="3" t="s">
        <v>259</v>
      </c>
      <c r="B137" s="3">
        <v>5.5E-2</v>
      </c>
      <c r="C137" s="3">
        <v>1</v>
      </c>
      <c r="D137" s="3">
        <v>9.31</v>
      </c>
      <c r="E137" s="3">
        <v>7</v>
      </c>
      <c r="F137" s="3">
        <v>780</v>
      </c>
      <c r="G137" s="3">
        <v>1.6</v>
      </c>
      <c r="H137" s="3">
        <v>4</v>
      </c>
      <c r="I137" s="3">
        <v>1.96</v>
      </c>
      <c r="J137" s="3" t="s">
        <v>373</v>
      </c>
      <c r="K137" s="3">
        <v>7</v>
      </c>
      <c r="L137" s="3">
        <v>11</v>
      </c>
      <c r="M137" s="3">
        <v>1540</v>
      </c>
      <c r="N137" s="3">
        <v>3.42</v>
      </c>
      <c r="O137" s="3">
        <v>20</v>
      </c>
      <c r="P137" s="3">
        <v>1.1499999999999999</v>
      </c>
      <c r="Q137" s="3">
        <v>10</v>
      </c>
      <c r="R137" s="3">
        <v>0.59</v>
      </c>
      <c r="S137" s="3">
        <v>959</v>
      </c>
      <c r="T137" s="3">
        <v>1</v>
      </c>
      <c r="U137" s="3">
        <v>3.3</v>
      </c>
      <c r="V137" s="3">
        <v>4</v>
      </c>
      <c r="W137" s="3">
        <v>1040</v>
      </c>
      <c r="X137" s="3">
        <v>10</v>
      </c>
      <c r="Y137" s="3" t="s">
        <v>378</v>
      </c>
      <c r="Z137" s="3" t="s">
        <v>374</v>
      </c>
      <c r="AA137" s="3">
        <v>8</v>
      </c>
      <c r="AB137" s="3">
        <v>742</v>
      </c>
      <c r="AC137" s="3" t="s">
        <v>375</v>
      </c>
      <c r="AD137" s="3">
        <v>0.33</v>
      </c>
      <c r="AE137" s="3" t="s">
        <v>376</v>
      </c>
      <c r="AF137" s="3" t="s">
        <v>376</v>
      </c>
      <c r="AG137" s="3">
        <v>91</v>
      </c>
      <c r="AH137" s="3" t="s">
        <v>376</v>
      </c>
      <c r="AI137" s="3">
        <v>70</v>
      </c>
      <c r="AJ137" s="3"/>
      <c r="AK137" s="3">
        <v>0.13200000000000001</v>
      </c>
      <c r="AL137" s="3">
        <v>0.16300000000000001</v>
      </c>
    </row>
    <row r="138" spans="1:38" x14ac:dyDescent="0.25">
      <c r="A138" s="3" t="s">
        <v>261</v>
      </c>
      <c r="B138" s="3">
        <v>8.0000000000000002E-3</v>
      </c>
      <c r="C138" s="3" t="s">
        <v>373</v>
      </c>
      <c r="D138" s="3">
        <v>9.2100000000000009</v>
      </c>
      <c r="E138" s="3" t="s">
        <v>374</v>
      </c>
      <c r="F138" s="3">
        <v>1070</v>
      </c>
      <c r="G138" s="3">
        <v>1.6</v>
      </c>
      <c r="H138" s="3">
        <v>2</v>
      </c>
      <c r="I138" s="3">
        <v>2.81</v>
      </c>
      <c r="J138" s="3" t="s">
        <v>373</v>
      </c>
      <c r="K138" s="3">
        <v>8</v>
      </c>
      <c r="L138" s="3">
        <v>11</v>
      </c>
      <c r="M138" s="3">
        <v>424</v>
      </c>
      <c r="N138" s="3">
        <v>2.82</v>
      </c>
      <c r="O138" s="3">
        <v>20</v>
      </c>
      <c r="P138" s="3">
        <v>1.29</v>
      </c>
      <c r="Q138" s="3">
        <v>10</v>
      </c>
      <c r="R138" s="3">
        <v>0.92</v>
      </c>
      <c r="S138" s="3">
        <v>791</v>
      </c>
      <c r="T138" s="3" t="s">
        <v>380</v>
      </c>
      <c r="U138" s="3">
        <v>4.1399999999999997</v>
      </c>
      <c r="V138" s="3">
        <v>3</v>
      </c>
      <c r="W138" s="3">
        <v>1250</v>
      </c>
      <c r="X138" s="3">
        <v>6</v>
      </c>
      <c r="Y138" s="3" t="s">
        <v>378</v>
      </c>
      <c r="Z138" s="3" t="s">
        <v>374</v>
      </c>
      <c r="AA138" s="3">
        <v>8</v>
      </c>
      <c r="AB138" s="3">
        <v>1040</v>
      </c>
      <c r="AC138" s="3" t="s">
        <v>375</v>
      </c>
      <c r="AD138" s="3">
        <v>0.32</v>
      </c>
      <c r="AE138" s="3" t="s">
        <v>376</v>
      </c>
      <c r="AF138" s="3" t="s">
        <v>376</v>
      </c>
      <c r="AG138" s="3">
        <v>90</v>
      </c>
      <c r="AH138" s="3" t="s">
        <v>376</v>
      </c>
      <c r="AI138" s="3">
        <v>65</v>
      </c>
      <c r="AJ138" s="3"/>
      <c r="AK138" s="3">
        <v>2.5999999999999999E-2</v>
      </c>
      <c r="AL138" s="3">
        <v>0.04</v>
      </c>
    </row>
    <row r="139" spans="1:38" x14ac:dyDescent="0.25">
      <c r="A139" s="3" t="s">
        <v>264</v>
      </c>
      <c r="B139" s="3">
        <v>8.4000000000000005E-2</v>
      </c>
      <c r="C139" s="3">
        <v>0.5</v>
      </c>
      <c r="D139" s="3">
        <v>8.8000000000000007</v>
      </c>
      <c r="E139" s="3" t="s">
        <v>374</v>
      </c>
      <c r="F139" s="3">
        <v>790</v>
      </c>
      <c r="G139" s="3">
        <v>1.5</v>
      </c>
      <c r="H139" s="3">
        <v>4</v>
      </c>
      <c r="I139" s="3">
        <v>2.4500000000000002</v>
      </c>
      <c r="J139" s="3" t="s">
        <v>373</v>
      </c>
      <c r="K139" s="3">
        <v>5</v>
      </c>
      <c r="L139" s="3">
        <v>12</v>
      </c>
      <c r="M139" s="3">
        <v>771</v>
      </c>
      <c r="N139" s="3">
        <v>1.7</v>
      </c>
      <c r="O139" s="3">
        <v>20</v>
      </c>
      <c r="P139" s="3">
        <v>1.1299999999999999</v>
      </c>
      <c r="Q139" s="3" t="s">
        <v>376</v>
      </c>
      <c r="R139" s="3">
        <v>0.76</v>
      </c>
      <c r="S139" s="3">
        <v>324</v>
      </c>
      <c r="T139" s="3" t="s">
        <v>380</v>
      </c>
      <c r="U139" s="3">
        <v>4.01</v>
      </c>
      <c r="V139" s="3">
        <v>2</v>
      </c>
      <c r="W139" s="3">
        <v>1170</v>
      </c>
      <c r="X139" s="3">
        <v>2</v>
      </c>
      <c r="Y139" s="3" t="s">
        <v>378</v>
      </c>
      <c r="Z139" s="3" t="s">
        <v>374</v>
      </c>
      <c r="AA139" s="3">
        <v>5</v>
      </c>
      <c r="AB139" s="3">
        <v>865</v>
      </c>
      <c r="AC139" s="3" t="s">
        <v>375</v>
      </c>
      <c r="AD139" s="3">
        <v>0.31</v>
      </c>
      <c r="AE139" s="3" t="s">
        <v>376</v>
      </c>
      <c r="AF139" s="3" t="s">
        <v>376</v>
      </c>
      <c r="AG139" s="3">
        <v>89</v>
      </c>
      <c r="AH139" s="3" t="s">
        <v>376</v>
      </c>
      <c r="AI139" s="3">
        <v>39</v>
      </c>
      <c r="AJ139" s="3"/>
      <c r="AK139" s="3">
        <v>0.06</v>
      </c>
      <c r="AL139" s="3">
        <v>7.9000000000000001E-2</v>
      </c>
    </row>
    <row r="140" spans="1:38" x14ac:dyDescent="0.25">
      <c r="A140" s="3" t="s">
        <v>267</v>
      </c>
      <c r="B140" s="3">
        <v>0.154</v>
      </c>
      <c r="C140" s="3">
        <v>3</v>
      </c>
      <c r="D140" s="3">
        <v>8.85</v>
      </c>
      <c r="E140" s="3">
        <v>6</v>
      </c>
      <c r="F140" s="3">
        <v>1060</v>
      </c>
      <c r="G140" s="3">
        <v>1.5</v>
      </c>
      <c r="H140" s="3" t="s">
        <v>377</v>
      </c>
      <c r="I140" s="3">
        <v>2.4</v>
      </c>
      <c r="J140" s="3" t="s">
        <v>373</v>
      </c>
      <c r="K140" s="3">
        <v>11</v>
      </c>
      <c r="L140" s="3">
        <v>13</v>
      </c>
      <c r="M140" s="3">
        <v>8560</v>
      </c>
      <c r="N140" s="3">
        <v>3.23</v>
      </c>
      <c r="O140" s="3">
        <v>20</v>
      </c>
      <c r="P140" s="3">
        <v>1.26</v>
      </c>
      <c r="Q140" s="3" t="s">
        <v>376</v>
      </c>
      <c r="R140" s="3">
        <v>1.01</v>
      </c>
      <c r="S140" s="3">
        <v>555</v>
      </c>
      <c r="T140" s="3">
        <v>4</v>
      </c>
      <c r="U140" s="3">
        <v>3.78</v>
      </c>
      <c r="V140" s="3">
        <v>7</v>
      </c>
      <c r="W140" s="3">
        <v>980</v>
      </c>
      <c r="X140" s="3">
        <v>4</v>
      </c>
      <c r="Y140" s="3">
        <v>0.01</v>
      </c>
      <c r="Z140" s="3" t="s">
        <v>374</v>
      </c>
      <c r="AA140" s="3">
        <v>9</v>
      </c>
      <c r="AB140" s="3">
        <v>918</v>
      </c>
      <c r="AC140" s="3" t="s">
        <v>375</v>
      </c>
      <c r="AD140" s="3">
        <v>0.35</v>
      </c>
      <c r="AE140" s="3" t="s">
        <v>376</v>
      </c>
      <c r="AF140" s="3" t="s">
        <v>376</v>
      </c>
      <c r="AG140" s="3">
        <v>119</v>
      </c>
      <c r="AH140" s="3" t="s">
        <v>376</v>
      </c>
      <c r="AI140" s="3">
        <v>84</v>
      </c>
      <c r="AJ140" s="3"/>
      <c r="AK140" s="3">
        <v>0.80700000000000005</v>
      </c>
      <c r="AL140" s="3">
        <v>0.85</v>
      </c>
    </row>
    <row r="141" spans="1:38" x14ac:dyDescent="0.25">
      <c r="A141" s="3" t="s">
        <v>269</v>
      </c>
      <c r="B141" s="3">
        <v>0.13</v>
      </c>
      <c r="C141" s="3">
        <v>2</v>
      </c>
      <c r="D141" s="3">
        <v>8.2100000000000009</v>
      </c>
      <c r="E141" s="3" t="s">
        <v>374</v>
      </c>
      <c r="F141" s="3">
        <v>980</v>
      </c>
      <c r="G141" s="3">
        <v>1.3</v>
      </c>
      <c r="H141" s="3">
        <v>3</v>
      </c>
      <c r="I141" s="3">
        <v>2.09</v>
      </c>
      <c r="J141" s="3" t="s">
        <v>373</v>
      </c>
      <c r="K141" s="3">
        <v>7</v>
      </c>
      <c r="L141" s="3">
        <v>11</v>
      </c>
      <c r="M141" s="3">
        <v>4580</v>
      </c>
      <c r="N141" s="3">
        <v>2.4500000000000002</v>
      </c>
      <c r="O141" s="3">
        <v>20</v>
      </c>
      <c r="P141" s="3">
        <v>1.28</v>
      </c>
      <c r="Q141" s="3">
        <v>10</v>
      </c>
      <c r="R141" s="3">
        <v>0.75</v>
      </c>
      <c r="S141" s="3">
        <v>553</v>
      </c>
      <c r="T141" s="3">
        <v>2</v>
      </c>
      <c r="U141" s="3">
        <v>3.47</v>
      </c>
      <c r="V141" s="3">
        <v>4</v>
      </c>
      <c r="W141" s="3">
        <v>930</v>
      </c>
      <c r="X141" s="3">
        <v>2</v>
      </c>
      <c r="Y141" s="3" t="s">
        <v>378</v>
      </c>
      <c r="Z141" s="3" t="s">
        <v>374</v>
      </c>
      <c r="AA141" s="3">
        <v>6</v>
      </c>
      <c r="AB141" s="3">
        <v>815</v>
      </c>
      <c r="AC141" s="3" t="s">
        <v>375</v>
      </c>
      <c r="AD141" s="3">
        <v>0.28000000000000003</v>
      </c>
      <c r="AE141" s="3" t="s">
        <v>376</v>
      </c>
      <c r="AF141" s="3" t="s">
        <v>376</v>
      </c>
      <c r="AG141" s="3">
        <v>92</v>
      </c>
      <c r="AH141" s="3" t="s">
        <v>376</v>
      </c>
      <c r="AI141" s="3">
        <v>64</v>
      </c>
      <c r="AJ141" s="3"/>
      <c r="AK141" s="3">
        <v>0.442</v>
      </c>
      <c r="AL141" s="3">
        <v>0.47</v>
      </c>
    </row>
    <row r="142" spans="1:38" x14ac:dyDescent="0.25">
      <c r="A142" s="3" t="s">
        <v>271</v>
      </c>
      <c r="B142" s="3">
        <v>2.9000000000000001E-2</v>
      </c>
      <c r="C142" s="3">
        <v>0.5</v>
      </c>
      <c r="D142" s="3">
        <v>8.18</v>
      </c>
      <c r="E142" s="3" t="s">
        <v>374</v>
      </c>
      <c r="F142" s="3">
        <v>650</v>
      </c>
      <c r="G142" s="3">
        <v>1.3</v>
      </c>
      <c r="H142" s="3" t="s">
        <v>377</v>
      </c>
      <c r="I142" s="3">
        <v>4.03</v>
      </c>
      <c r="J142" s="3" t="s">
        <v>373</v>
      </c>
      <c r="K142" s="3">
        <v>11</v>
      </c>
      <c r="L142" s="3">
        <v>19</v>
      </c>
      <c r="M142" s="3">
        <v>1210</v>
      </c>
      <c r="N142" s="3">
        <v>3.81</v>
      </c>
      <c r="O142" s="3">
        <v>20</v>
      </c>
      <c r="P142" s="3">
        <v>0.89</v>
      </c>
      <c r="Q142" s="3">
        <v>10</v>
      </c>
      <c r="R142" s="3">
        <v>1.53</v>
      </c>
      <c r="S142" s="3">
        <v>1040</v>
      </c>
      <c r="T142" s="3">
        <v>1</v>
      </c>
      <c r="U142" s="3">
        <v>3.38</v>
      </c>
      <c r="V142" s="3">
        <v>8</v>
      </c>
      <c r="W142" s="3">
        <v>1040</v>
      </c>
      <c r="X142" s="3">
        <v>5</v>
      </c>
      <c r="Y142" s="3" t="s">
        <v>378</v>
      </c>
      <c r="Z142" s="3" t="s">
        <v>374</v>
      </c>
      <c r="AA142" s="3">
        <v>13</v>
      </c>
      <c r="AB142" s="3">
        <v>858</v>
      </c>
      <c r="AC142" s="3" t="s">
        <v>375</v>
      </c>
      <c r="AD142" s="3">
        <v>0.37</v>
      </c>
      <c r="AE142" s="3" t="s">
        <v>376</v>
      </c>
      <c r="AF142" s="3" t="s">
        <v>376</v>
      </c>
      <c r="AG142" s="3">
        <v>151</v>
      </c>
      <c r="AH142" s="3" t="s">
        <v>376</v>
      </c>
      <c r="AI142" s="3">
        <v>70</v>
      </c>
      <c r="AJ142" s="3"/>
      <c r="AK142" s="3">
        <v>0.1</v>
      </c>
      <c r="AL142" s="3">
        <v>0.13100000000000001</v>
      </c>
    </row>
    <row r="143" spans="1:38" x14ac:dyDescent="0.25">
      <c r="A143" s="3" t="s">
        <v>273</v>
      </c>
      <c r="B143" s="3">
        <v>4.1000000000000002E-2</v>
      </c>
      <c r="C143" s="3">
        <v>0.9</v>
      </c>
      <c r="D143" s="3">
        <v>7.72</v>
      </c>
      <c r="E143" s="3" t="s">
        <v>374</v>
      </c>
      <c r="F143" s="3">
        <v>840</v>
      </c>
      <c r="G143" s="3">
        <v>1.2</v>
      </c>
      <c r="H143" s="3">
        <v>3</v>
      </c>
      <c r="I143" s="3">
        <v>3.17</v>
      </c>
      <c r="J143" s="3" t="s">
        <v>373</v>
      </c>
      <c r="K143" s="3">
        <v>21</v>
      </c>
      <c r="L143" s="3">
        <v>29</v>
      </c>
      <c r="M143" s="3">
        <v>3050</v>
      </c>
      <c r="N143" s="3">
        <v>5.51</v>
      </c>
      <c r="O143" s="3">
        <v>20</v>
      </c>
      <c r="P143" s="3">
        <v>1.2</v>
      </c>
      <c r="Q143" s="3">
        <v>10</v>
      </c>
      <c r="R143" s="3">
        <v>1.91</v>
      </c>
      <c r="S143" s="3">
        <v>1425</v>
      </c>
      <c r="T143" s="3">
        <v>4</v>
      </c>
      <c r="U143" s="3">
        <v>2.94</v>
      </c>
      <c r="V143" s="3">
        <v>12</v>
      </c>
      <c r="W143" s="3">
        <v>1470</v>
      </c>
      <c r="X143" s="3" t="s">
        <v>377</v>
      </c>
      <c r="Y143" s="3">
        <v>0.01</v>
      </c>
      <c r="Z143" s="3" t="s">
        <v>374</v>
      </c>
      <c r="AA143" s="3">
        <v>18</v>
      </c>
      <c r="AB143" s="3">
        <v>665</v>
      </c>
      <c r="AC143" s="3" t="s">
        <v>375</v>
      </c>
      <c r="AD143" s="3">
        <v>0.39</v>
      </c>
      <c r="AE143" s="3" t="s">
        <v>376</v>
      </c>
      <c r="AF143" s="3" t="s">
        <v>376</v>
      </c>
      <c r="AG143" s="3">
        <v>217</v>
      </c>
      <c r="AH143" s="3" t="s">
        <v>376</v>
      </c>
      <c r="AI143" s="3">
        <v>94</v>
      </c>
      <c r="AJ143" s="3"/>
      <c r="AK143" s="3">
        <v>0.27300000000000002</v>
      </c>
      <c r="AL143" s="3">
        <v>0.32400000000000001</v>
      </c>
    </row>
    <row r="144" spans="1:38" x14ac:dyDescent="0.25">
      <c r="A144" s="3" t="s">
        <v>276</v>
      </c>
      <c r="B144" s="3">
        <v>7.8E-2</v>
      </c>
      <c r="C144" s="3">
        <v>1.7</v>
      </c>
      <c r="D144" s="3">
        <v>8.2200000000000006</v>
      </c>
      <c r="E144" s="3" t="s">
        <v>374</v>
      </c>
      <c r="F144" s="3">
        <v>770</v>
      </c>
      <c r="G144" s="3">
        <v>1.3</v>
      </c>
      <c r="H144" s="3">
        <v>6</v>
      </c>
      <c r="I144" s="3">
        <v>3.62</v>
      </c>
      <c r="J144" s="3" t="s">
        <v>373</v>
      </c>
      <c r="K144" s="3">
        <v>28</v>
      </c>
      <c r="L144" s="3">
        <v>43</v>
      </c>
      <c r="M144" s="3">
        <v>6340</v>
      </c>
      <c r="N144" s="3">
        <v>7.04</v>
      </c>
      <c r="O144" s="3">
        <v>20</v>
      </c>
      <c r="P144" s="3">
        <v>1.48</v>
      </c>
      <c r="Q144" s="3">
        <v>10</v>
      </c>
      <c r="R144" s="3">
        <v>2.38</v>
      </c>
      <c r="S144" s="3">
        <v>1245</v>
      </c>
      <c r="T144" s="3">
        <v>13</v>
      </c>
      <c r="U144" s="3">
        <v>2.85</v>
      </c>
      <c r="V144" s="3">
        <v>16</v>
      </c>
      <c r="W144" s="3">
        <v>1350</v>
      </c>
      <c r="X144" s="3">
        <v>2</v>
      </c>
      <c r="Y144" s="3">
        <v>0.01</v>
      </c>
      <c r="Z144" s="3" t="s">
        <v>374</v>
      </c>
      <c r="AA144" s="3">
        <v>24</v>
      </c>
      <c r="AB144" s="3">
        <v>580</v>
      </c>
      <c r="AC144" s="3" t="s">
        <v>375</v>
      </c>
      <c r="AD144" s="3">
        <v>0.45</v>
      </c>
      <c r="AE144" s="3" t="s">
        <v>376</v>
      </c>
      <c r="AF144" s="3" t="s">
        <v>376</v>
      </c>
      <c r="AG144" s="3">
        <v>297</v>
      </c>
      <c r="AH144" s="3" t="s">
        <v>376</v>
      </c>
      <c r="AI144" s="3">
        <v>116</v>
      </c>
      <c r="AJ144" s="3"/>
      <c r="AK144" s="3">
        <v>0.58399999999999996</v>
      </c>
      <c r="AL144" s="3">
        <v>0.65200000000000002</v>
      </c>
    </row>
    <row r="145" spans="1:38" x14ac:dyDescent="0.25">
      <c r="A145" s="3" t="s">
        <v>277</v>
      </c>
      <c r="B145" s="3">
        <v>1.4E-2</v>
      </c>
      <c r="C145" s="3">
        <v>0.6</v>
      </c>
      <c r="D145" s="3">
        <v>7.22</v>
      </c>
      <c r="E145" s="3" t="s">
        <v>374</v>
      </c>
      <c r="F145" s="3">
        <v>430</v>
      </c>
      <c r="G145" s="3">
        <v>1.2</v>
      </c>
      <c r="H145" s="3" t="s">
        <v>377</v>
      </c>
      <c r="I145" s="3">
        <v>4.5199999999999996</v>
      </c>
      <c r="J145" s="3" t="s">
        <v>373</v>
      </c>
      <c r="K145" s="3">
        <v>19</v>
      </c>
      <c r="L145" s="3">
        <v>71</v>
      </c>
      <c r="M145" s="3">
        <v>1440</v>
      </c>
      <c r="N145" s="3">
        <v>5.36</v>
      </c>
      <c r="O145" s="3">
        <v>20</v>
      </c>
      <c r="P145" s="3">
        <v>0.84</v>
      </c>
      <c r="Q145" s="3">
        <v>10</v>
      </c>
      <c r="R145" s="3">
        <v>2.72</v>
      </c>
      <c r="S145" s="3">
        <v>1245</v>
      </c>
      <c r="T145" s="3">
        <v>2</v>
      </c>
      <c r="U145" s="3">
        <v>2.66</v>
      </c>
      <c r="V145" s="3">
        <v>18</v>
      </c>
      <c r="W145" s="3">
        <v>1050</v>
      </c>
      <c r="X145" s="3">
        <v>2</v>
      </c>
      <c r="Y145" s="3" t="s">
        <v>378</v>
      </c>
      <c r="Z145" s="3" t="s">
        <v>374</v>
      </c>
      <c r="AA145" s="3">
        <v>25</v>
      </c>
      <c r="AB145" s="3">
        <v>517</v>
      </c>
      <c r="AC145" s="3" t="s">
        <v>375</v>
      </c>
      <c r="AD145" s="3">
        <v>0.39</v>
      </c>
      <c r="AE145" s="3" t="s">
        <v>376</v>
      </c>
      <c r="AF145" s="3" t="s">
        <v>376</v>
      </c>
      <c r="AG145" s="3">
        <v>249</v>
      </c>
      <c r="AH145" s="3" t="s">
        <v>376</v>
      </c>
      <c r="AI145" s="3">
        <v>79</v>
      </c>
      <c r="AJ145" s="3"/>
      <c r="AK145" s="3">
        <v>0.113</v>
      </c>
      <c r="AL145" s="3">
        <v>0.14799999999999999</v>
      </c>
    </row>
    <row r="146" spans="1:38" x14ac:dyDescent="0.25">
      <c r="A146" s="3" t="s">
        <v>280</v>
      </c>
      <c r="B146" s="3">
        <v>9.1999999999999998E-2</v>
      </c>
      <c r="C146" s="3">
        <v>0.8</v>
      </c>
      <c r="D146" s="3">
        <v>7.8</v>
      </c>
      <c r="E146" s="3" t="s">
        <v>374</v>
      </c>
      <c r="F146" s="3">
        <v>590</v>
      </c>
      <c r="G146" s="3">
        <v>1</v>
      </c>
      <c r="H146" s="3" t="s">
        <v>377</v>
      </c>
      <c r="I146" s="3">
        <v>4.72</v>
      </c>
      <c r="J146" s="3" t="s">
        <v>373</v>
      </c>
      <c r="K146" s="3">
        <v>19</v>
      </c>
      <c r="L146" s="3">
        <v>69</v>
      </c>
      <c r="M146" s="3">
        <v>3490</v>
      </c>
      <c r="N146" s="3">
        <v>7.39</v>
      </c>
      <c r="O146" s="3">
        <v>20</v>
      </c>
      <c r="P146" s="3">
        <v>0.86</v>
      </c>
      <c r="Q146" s="3">
        <v>10</v>
      </c>
      <c r="R146" s="3">
        <v>2.99</v>
      </c>
      <c r="S146" s="3">
        <v>1385</v>
      </c>
      <c r="T146" s="3">
        <v>32</v>
      </c>
      <c r="U146" s="3">
        <v>2.6</v>
      </c>
      <c r="V146" s="3">
        <v>18</v>
      </c>
      <c r="W146" s="3">
        <v>1180</v>
      </c>
      <c r="X146" s="3">
        <v>5</v>
      </c>
      <c r="Y146" s="3">
        <v>0.01</v>
      </c>
      <c r="Z146" s="3" t="s">
        <v>374</v>
      </c>
      <c r="AA146" s="3">
        <v>33</v>
      </c>
      <c r="AB146" s="3">
        <v>504</v>
      </c>
      <c r="AC146" s="3" t="s">
        <v>375</v>
      </c>
      <c r="AD146" s="3">
        <v>0.48</v>
      </c>
      <c r="AE146" s="3" t="s">
        <v>376</v>
      </c>
      <c r="AF146" s="3" t="s">
        <v>376</v>
      </c>
      <c r="AG146" s="3">
        <v>314</v>
      </c>
      <c r="AH146" s="3" t="s">
        <v>376</v>
      </c>
      <c r="AI146" s="3">
        <v>105</v>
      </c>
      <c r="AJ146" s="3"/>
      <c r="AK146" s="3">
        <v>0.218</v>
      </c>
      <c r="AL146" s="3">
        <v>0.35499999999999998</v>
      </c>
    </row>
    <row r="147" spans="1:38" x14ac:dyDescent="0.25">
      <c r="A147" s="3" t="s">
        <v>282</v>
      </c>
      <c r="B147" s="3">
        <v>4.4999999999999998E-2</v>
      </c>
      <c r="C147" s="3" t="s">
        <v>373</v>
      </c>
      <c r="D147" s="3">
        <v>8.65</v>
      </c>
      <c r="E147" s="3" t="s">
        <v>374</v>
      </c>
      <c r="F147" s="3">
        <v>1100</v>
      </c>
      <c r="G147" s="3">
        <v>1.2</v>
      </c>
      <c r="H147" s="3">
        <v>2</v>
      </c>
      <c r="I147" s="3">
        <v>2.4500000000000002</v>
      </c>
      <c r="J147" s="3" t="s">
        <v>373</v>
      </c>
      <c r="K147" s="3">
        <v>19</v>
      </c>
      <c r="L147" s="3">
        <v>13</v>
      </c>
      <c r="M147" s="3">
        <v>2350</v>
      </c>
      <c r="N147" s="3">
        <v>4.0599999999999996</v>
      </c>
      <c r="O147" s="3">
        <v>20</v>
      </c>
      <c r="P147" s="3">
        <v>1.23</v>
      </c>
      <c r="Q147" s="3" t="s">
        <v>376</v>
      </c>
      <c r="R147" s="3">
        <v>1.1000000000000001</v>
      </c>
      <c r="S147" s="3">
        <v>634</v>
      </c>
      <c r="T147" s="3">
        <v>17</v>
      </c>
      <c r="U147" s="3">
        <v>3.55</v>
      </c>
      <c r="V147" s="3">
        <v>10</v>
      </c>
      <c r="W147" s="3">
        <v>700</v>
      </c>
      <c r="X147" s="3" t="s">
        <v>377</v>
      </c>
      <c r="Y147" s="3" t="s">
        <v>378</v>
      </c>
      <c r="Z147" s="3" t="s">
        <v>374</v>
      </c>
      <c r="AA147" s="3">
        <v>7</v>
      </c>
      <c r="AB147" s="3">
        <v>874</v>
      </c>
      <c r="AC147" s="3" t="s">
        <v>375</v>
      </c>
      <c r="AD147" s="3">
        <v>0.32</v>
      </c>
      <c r="AE147" s="3" t="s">
        <v>376</v>
      </c>
      <c r="AF147" s="3" t="s">
        <v>376</v>
      </c>
      <c r="AG147" s="3">
        <v>125</v>
      </c>
      <c r="AH147" s="3" t="s">
        <v>376</v>
      </c>
      <c r="AI147" s="3">
        <v>69</v>
      </c>
      <c r="AJ147" s="3"/>
      <c r="AK147" s="3">
        <v>0.13400000000000001</v>
      </c>
      <c r="AL147" s="3">
        <v>0.24</v>
      </c>
    </row>
    <row r="148" spans="1:38" x14ac:dyDescent="0.25">
      <c r="A148" s="3" t="s">
        <v>285</v>
      </c>
      <c r="B148" s="3">
        <v>1.2999999999999999E-2</v>
      </c>
      <c r="C148" s="3" t="s">
        <v>373</v>
      </c>
      <c r="D148" s="3">
        <v>8.09</v>
      </c>
      <c r="E148" s="3" t="s">
        <v>374</v>
      </c>
      <c r="F148" s="3">
        <v>1930</v>
      </c>
      <c r="G148" s="3">
        <v>1.8</v>
      </c>
      <c r="H148" s="3">
        <v>2</v>
      </c>
      <c r="I148" s="3">
        <v>2.2000000000000002</v>
      </c>
      <c r="J148" s="3" t="s">
        <v>373</v>
      </c>
      <c r="K148" s="3">
        <v>8</v>
      </c>
      <c r="L148" s="3">
        <v>8</v>
      </c>
      <c r="M148" s="3">
        <v>705</v>
      </c>
      <c r="N148" s="3">
        <v>3.3</v>
      </c>
      <c r="O148" s="3">
        <v>20</v>
      </c>
      <c r="P148" s="3">
        <v>2.1800000000000002</v>
      </c>
      <c r="Q148" s="3">
        <v>10</v>
      </c>
      <c r="R148" s="3">
        <v>0.98</v>
      </c>
      <c r="S148" s="3">
        <v>646</v>
      </c>
      <c r="T148" s="3" t="s">
        <v>380</v>
      </c>
      <c r="U148" s="3">
        <v>3.29</v>
      </c>
      <c r="V148" s="3">
        <v>3</v>
      </c>
      <c r="W148" s="3">
        <v>1200</v>
      </c>
      <c r="X148" s="3">
        <v>7</v>
      </c>
      <c r="Y148" s="3" t="s">
        <v>378</v>
      </c>
      <c r="Z148" s="3" t="s">
        <v>374</v>
      </c>
      <c r="AA148" s="3">
        <v>7</v>
      </c>
      <c r="AB148" s="3">
        <v>941</v>
      </c>
      <c r="AC148" s="3" t="s">
        <v>375</v>
      </c>
      <c r="AD148" s="3">
        <v>0.27</v>
      </c>
      <c r="AE148" s="3" t="s">
        <v>376</v>
      </c>
      <c r="AF148" s="3" t="s">
        <v>376</v>
      </c>
      <c r="AG148" s="3">
        <v>97</v>
      </c>
      <c r="AH148" s="3" t="s">
        <v>376</v>
      </c>
      <c r="AI148" s="3">
        <v>57</v>
      </c>
      <c r="AJ148" s="3"/>
      <c r="AK148" s="3">
        <v>6.6000000000000003E-2</v>
      </c>
      <c r="AL148" s="3">
        <v>7.3999999999999996E-2</v>
      </c>
    </row>
    <row r="149" spans="1:38" x14ac:dyDescent="0.25">
      <c r="A149" s="3" t="s">
        <v>288</v>
      </c>
      <c r="B149" s="3">
        <v>0.03</v>
      </c>
      <c r="C149" s="3">
        <v>0.5</v>
      </c>
      <c r="D149" s="3">
        <v>8.1300000000000008</v>
      </c>
      <c r="E149" s="3" t="s">
        <v>374</v>
      </c>
      <c r="F149" s="3">
        <v>1690</v>
      </c>
      <c r="G149" s="3">
        <v>2</v>
      </c>
      <c r="H149" s="3">
        <v>5</v>
      </c>
      <c r="I149" s="3">
        <v>3.01</v>
      </c>
      <c r="J149" s="3" t="s">
        <v>373</v>
      </c>
      <c r="K149" s="3">
        <v>11</v>
      </c>
      <c r="L149" s="3">
        <v>28</v>
      </c>
      <c r="M149" s="3">
        <v>919</v>
      </c>
      <c r="N149" s="3">
        <v>4.95</v>
      </c>
      <c r="O149" s="3">
        <v>20</v>
      </c>
      <c r="P149" s="3">
        <v>2.41</v>
      </c>
      <c r="Q149" s="3">
        <v>10</v>
      </c>
      <c r="R149" s="3">
        <v>1.8</v>
      </c>
      <c r="S149" s="3">
        <v>750</v>
      </c>
      <c r="T149" s="3">
        <v>10</v>
      </c>
      <c r="U149" s="3">
        <v>3.1</v>
      </c>
      <c r="V149" s="3">
        <v>8</v>
      </c>
      <c r="W149" s="3">
        <v>1260</v>
      </c>
      <c r="X149" s="3">
        <v>4</v>
      </c>
      <c r="Y149" s="3" t="s">
        <v>378</v>
      </c>
      <c r="Z149" s="3" t="s">
        <v>374</v>
      </c>
      <c r="AA149" s="3">
        <v>13</v>
      </c>
      <c r="AB149" s="3">
        <v>728</v>
      </c>
      <c r="AC149" s="3" t="s">
        <v>375</v>
      </c>
      <c r="AD149" s="3">
        <v>0.39</v>
      </c>
      <c r="AE149" s="3" t="s">
        <v>376</v>
      </c>
      <c r="AF149" s="3" t="s">
        <v>376</v>
      </c>
      <c r="AG149" s="3">
        <v>187</v>
      </c>
      <c r="AH149" s="3">
        <v>10</v>
      </c>
      <c r="AI149" s="3">
        <v>68</v>
      </c>
      <c r="AJ149" s="3"/>
      <c r="AK149" s="3">
        <v>8.1000000000000003E-2</v>
      </c>
      <c r="AL149" s="3">
        <v>9.2999999999999999E-2</v>
      </c>
    </row>
    <row r="150" spans="1:38" x14ac:dyDescent="0.25">
      <c r="A150" s="3" t="s">
        <v>291</v>
      </c>
      <c r="B150" s="3">
        <v>6.4000000000000001E-2</v>
      </c>
      <c r="C150" s="3">
        <v>1</v>
      </c>
      <c r="D150" s="3">
        <v>8.1999999999999993</v>
      </c>
      <c r="E150" s="3" t="s">
        <v>374</v>
      </c>
      <c r="F150" s="3">
        <v>560</v>
      </c>
      <c r="G150" s="3">
        <v>1.9</v>
      </c>
      <c r="H150" s="3">
        <v>4</v>
      </c>
      <c r="I150" s="3">
        <v>4.55</v>
      </c>
      <c r="J150" s="3" t="s">
        <v>373</v>
      </c>
      <c r="K150" s="3">
        <v>15</v>
      </c>
      <c r="L150" s="3">
        <v>53</v>
      </c>
      <c r="M150" s="3">
        <v>2070</v>
      </c>
      <c r="N150" s="3">
        <v>7.51</v>
      </c>
      <c r="O150" s="3">
        <v>20</v>
      </c>
      <c r="P150" s="3">
        <v>0.95</v>
      </c>
      <c r="Q150" s="3">
        <v>10</v>
      </c>
      <c r="R150" s="3">
        <v>2.52</v>
      </c>
      <c r="S150" s="3">
        <v>1100</v>
      </c>
      <c r="T150" s="3">
        <v>88</v>
      </c>
      <c r="U150" s="3">
        <v>3.21</v>
      </c>
      <c r="V150" s="3">
        <v>16</v>
      </c>
      <c r="W150" s="3">
        <v>1270</v>
      </c>
      <c r="X150" s="3">
        <v>4</v>
      </c>
      <c r="Y150" s="3">
        <v>0.01</v>
      </c>
      <c r="Z150" s="3" t="s">
        <v>374</v>
      </c>
      <c r="AA150" s="3">
        <v>21</v>
      </c>
      <c r="AB150" s="3">
        <v>590</v>
      </c>
      <c r="AC150" s="3" t="s">
        <v>375</v>
      </c>
      <c r="AD150" s="3">
        <v>0.51</v>
      </c>
      <c r="AE150" s="3" t="s">
        <v>376</v>
      </c>
      <c r="AF150" s="3">
        <v>10</v>
      </c>
      <c r="AG150" s="3">
        <v>290</v>
      </c>
      <c r="AH150" s="3">
        <v>10</v>
      </c>
      <c r="AI150" s="3">
        <v>81</v>
      </c>
      <c r="AJ150" s="3"/>
      <c r="AK150" s="3">
        <v>0.188</v>
      </c>
      <c r="AL150" s="3">
        <v>0.20899999999999999</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Trench geochem database</vt:lpstr>
      <vt:lpstr>Trench interval summary</vt:lpstr>
      <vt:lpstr>Trench geochem for GIS</vt:lpstr>
      <vt:lpstr>Trench sample descriptions</vt:lpstr>
      <vt:lpstr>Geochem data for trenches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Milton</dc:creator>
  <cp:lastModifiedBy>Jack Milton</cp:lastModifiedBy>
  <dcterms:created xsi:type="dcterms:W3CDTF">2015-09-11T15:58:44Z</dcterms:created>
  <dcterms:modified xsi:type="dcterms:W3CDTF">2016-05-30T22:12:40Z</dcterms:modified>
</cp:coreProperties>
</file>